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Тимирязева, 8 " sheetId="1" r:id="rId1"/>
  </sheets>
  <definedNames>
    <definedName name="_xlnm.Print_Area" localSheetId="0">'Тимирязева, 8 '!$A$1:$M$90</definedName>
  </definedNames>
  <calcPr calcId="152511"/>
</workbook>
</file>

<file path=xl/calcChain.xml><?xml version="1.0" encoding="utf-8"?>
<calcChain xmlns="http://schemas.openxmlformats.org/spreadsheetml/2006/main">
  <c r="J79" i="1" l="1"/>
  <c r="F44" i="1"/>
  <c r="H72" i="1"/>
  <c r="E72" i="1"/>
  <c r="I81" i="1"/>
  <c r="E62" i="1"/>
  <c r="E59" i="1"/>
  <c r="E58" i="1"/>
  <c r="E57" i="1"/>
  <c r="G57" i="1" s="1"/>
  <c r="E56" i="1"/>
  <c r="E55" i="1"/>
  <c r="E54" i="1"/>
  <c r="E53" i="1"/>
  <c r="E44" i="1"/>
  <c r="E42" i="1"/>
  <c r="E41" i="1"/>
  <c r="E40" i="1"/>
  <c r="E39" i="1"/>
  <c r="E37" i="1"/>
  <c r="E36" i="1"/>
  <c r="E35" i="1"/>
  <c r="E34" i="1"/>
  <c r="E33" i="1"/>
  <c r="E29" i="1"/>
  <c r="E27" i="1"/>
  <c r="E26" i="1"/>
  <c r="E25" i="1"/>
  <c r="G70" i="1"/>
  <c r="G69" i="1"/>
  <c r="G68" i="1"/>
  <c r="G67" i="1"/>
  <c r="G66" i="1"/>
  <c r="G65" i="1"/>
  <c r="G45" i="1"/>
  <c r="F37" i="1"/>
  <c r="F62" i="1"/>
  <c r="G62" i="1" l="1"/>
  <c r="F36" i="1"/>
  <c r="F34" i="1"/>
  <c r="F32" i="1"/>
  <c r="F40" i="1"/>
  <c r="G40" i="1" s="1"/>
  <c r="F39" i="1"/>
  <c r="G39" i="1" s="1"/>
  <c r="F25" i="1"/>
  <c r="I43" i="1"/>
  <c r="J43" i="1" s="1"/>
  <c r="I69" i="1"/>
  <c r="J69" i="1" s="1"/>
  <c r="I68" i="1"/>
  <c r="J68" i="1" s="1"/>
  <c r="I67" i="1"/>
  <c r="J67" i="1" s="1"/>
  <c r="I65" i="1"/>
  <c r="J65" i="1" s="1"/>
  <c r="I77" i="1"/>
  <c r="J77" i="1" s="1"/>
  <c r="F76" i="1"/>
  <c r="G76" i="1" s="1"/>
  <c r="F64" i="1"/>
  <c r="G64" i="1" s="1"/>
  <c r="G72" i="1"/>
  <c r="G59" i="1"/>
  <c r="G51" i="1"/>
  <c r="G37" i="1"/>
  <c r="G29" i="1"/>
  <c r="G44" i="1" l="1"/>
  <c r="I44" i="1" s="1"/>
  <c r="J44" i="1" s="1"/>
  <c r="G34" i="1"/>
  <c r="G25" i="1"/>
  <c r="I25" i="1" s="1"/>
  <c r="J25" i="1" s="1"/>
  <c r="G56" i="1"/>
  <c r="I56" i="1" s="1"/>
  <c r="J56" i="1" s="1"/>
  <c r="G36" i="1"/>
  <c r="I72" i="1"/>
  <c r="J72" i="1" s="1"/>
  <c r="I66" i="1"/>
  <c r="J66" i="1" s="1"/>
  <c r="I62" i="1"/>
  <c r="J62" i="1" s="1"/>
  <c r="I29" i="1"/>
  <c r="J29" i="1" s="1"/>
  <c r="I40" i="1"/>
  <c r="J40" i="1" s="1"/>
  <c r="I76" i="1"/>
  <c r="J76" i="1" s="1"/>
  <c r="I59" i="1"/>
  <c r="J59" i="1" s="1"/>
  <c r="I64" i="1"/>
  <c r="J64" i="1" s="1"/>
  <c r="I51" i="1"/>
  <c r="J51" i="1" s="1"/>
  <c r="F74" i="1"/>
  <c r="F75" i="1"/>
  <c r="G75" i="1" l="1"/>
  <c r="I75" i="1" s="1"/>
  <c r="J75" i="1" s="1"/>
  <c r="G74" i="1"/>
  <c r="I74" i="1" s="1"/>
  <c r="J74" i="1" s="1"/>
  <c r="F52" i="1"/>
  <c r="G52" i="1" s="1"/>
  <c r="F50" i="1"/>
  <c r="G50" i="1" s="1"/>
  <c r="F54" i="1"/>
  <c r="G54" i="1" s="1"/>
  <c r="F49" i="1"/>
  <c r="G49" i="1" s="1"/>
  <c r="F53" i="1"/>
  <c r="G53" i="1" s="1"/>
  <c r="F48" i="1"/>
  <c r="G48" i="1" s="1"/>
  <c r="F42" i="1"/>
  <c r="G42" i="1" s="1"/>
  <c r="F41" i="1"/>
  <c r="G41" i="1" s="1"/>
  <c r="F35" i="1"/>
  <c r="G35" i="1" s="1"/>
  <c r="F33" i="1"/>
  <c r="G33" i="1" s="1"/>
  <c r="F27" i="1"/>
  <c r="G27" i="1" s="1"/>
  <c r="F26" i="1"/>
  <c r="G26" i="1" s="1"/>
  <c r="I70" i="1"/>
  <c r="J70" i="1" s="1"/>
  <c r="I27" i="1" l="1"/>
  <c r="J27" i="1" s="1"/>
  <c r="I36" i="1"/>
  <c r="J36" i="1" s="1"/>
  <c r="I48" i="1"/>
  <c r="J48" i="1" s="1"/>
  <c r="I49" i="1"/>
  <c r="J49" i="1" s="1"/>
  <c r="I39" i="1"/>
  <c r="J39" i="1" s="1"/>
  <c r="I34" i="1"/>
  <c r="J34" i="1" s="1"/>
  <c r="I37" i="1"/>
  <c r="J37" i="1" s="1"/>
  <c r="I42" i="1"/>
  <c r="J42" i="1" s="1"/>
  <c r="I54" i="1"/>
  <c r="J54" i="1" s="1"/>
  <c r="I33" i="1"/>
  <c r="J33" i="1" s="1"/>
  <c r="I35" i="1"/>
  <c r="J35" i="1" s="1"/>
  <c r="I41" i="1"/>
  <c r="J41" i="1" s="1"/>
  <c r="I26" i="1"/>
  <c r="J26" i="1" s="1"/>
  <c r="F58" i="1"/>
  <c r="G58" i="1" s="1"/>
  <c r="I53" i="1"/>
  <c r="J53" i="1" s="1"/>
  <c r="I52" i="1"/>
  <c r="J52" i="1" s="1"/>
  <c r="I50" i="1"/>
  <c r="J50" i="1" s="1"/>
  <c r="I58" i="1" l="1"/>
  <c r="J58" i="1" s="1"/>
  <c r="I45" i="1"/>
  <c r="J45" i="1" s="1"/>
  <c r="F55" i="1" l="1"/>
  <c r="G55" i="1" s="1"/>
  <c r="D32" i="1"/>
  <c r="E32" i="1" s="1"/>
  <c r="I55" i="1" l="1"/>
  <c r="J55" i="1" s="1"/>
  <c r="G32" i="1"/>
  <c r="I57" i="1"/>
  <c r="J57" i="1" s="1"/>
  <c r="I32" i="1" l="1"/>
  <c r="J32" i="1" s="1"/>
  <c r="I80" i="1" l="1"/>
  <c r="I83" i="1" s="1"/>
  <c r="I86" i="1" l="1"/>
  <c r="I84" i="1"/>
  <c r="I85" i="1" s="1"/>
  <c r="I87" i="1" s="1"/>
</calcChain>
</file>

<file path=xl/sharedStrings.xml><?xml version="1.0" encoding="utf-8"?>
<sst xmlns="http://schemas.openxmlformats.org/spreadsheetml/2006/main" count="171" uniqueCount="148">
  <si>
    <t>ПЕРЕЧЕНЬ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</si>
  <si>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</si>
  <si>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</si>
  <si>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</si>
  <si>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</si>
  <si>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</si>
  <si>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</si>
  <si>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</si>
  <si>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</si>
  <si>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</si>
  <si>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Влажная протирка перил</t>
  </si>
  <si>
    <t>м3</t>
  </si>
  <si>
    <t>1 м2</t>
  </si>
  <si>
    <t>Подметание территории с усовершенствованнным покрытием (пр.часть, крыльца, вх.площ.)</t>
  </si>
  <si>
    <t>1000 м2</t>
  </si>
  <si>
    <t>Уборка грунта, газона от случайного мусора</t>
  </si>
  <si>
    <t>Уборка отмостки (подметание)</t>
  </si>
  <si>
    <t>Уборка газонов и грунта сильной загрязненности (после зимы)</t>
  </si>
  <si>
    <t>Дезинфекция контейнеров</t>
  </si>
  <si>
    <t>10 шт</t>
  </si>
  <si>
    <t>шт.</t>
  </si>
  <si>
    <t>м/час</t>
  </si>
  <si>
    <t>Подметание свежего снега с усовершенствованием покрытием (крыльца, вх.площ.)</t>
  </si>
  <si>
    <t>Уборка отмостки</t>
  </si>
  <si>
    <t>песок</t>
  </si>
  <si>
    <t>шт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</si>
  <si>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</si>
  <si>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</si>
  <si>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</si>
  <si>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</si>
  <si>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</si>
  <si>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2-1-1б</t>
  </si>
  <si>
    <t>Проверка вентканалов</t>
  </si>
  <si>
    <t>по необходим.</t>
  </si>
  <si>
    <t>Промывка СО</t>
  </si>
  <si>
    <t>100 м3</t>
  </si>
  <si>
    <t>Спуск воды и наполнение системы без осмотра</t>
  </si>
  <si>
    <t>1000 м3</t>
  </si>
  <si>
    <t>Гидравлическое испытание СО</t>
  </si>
  <si>
    <t>100м</t>
  </si>
  <si>
    <t>Проверка на прогрев отопительных приборов</t>
  </si>
  <si>
    <t>прибор</t>
  </si>
  <si>
    <t>НДС</t>
  </si>
  <si>
    <t>Мытье л/клеток, маршей, тамбуров</t>
  </si>
  <si>
    <t>Сдвиг снега с территории с усовершенствованным покрытием (вх.площ.,пр.часть)</t>
  </si>
  <si>
    <t>Пескоподсыпка территории (крыльца, вх.площ.)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</si>
  <si>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</si>
  <si>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</si>
  <si>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</si>
  <si>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</si>
  <si>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</si>
  <si>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</si>
  <si>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</si>
  <si>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кирпичный</t>
  </si>
  <si>
    <t>Количество квартир/комнат</t>
  </si>
  <si>
    <t>1м2</t>
  </si>
  <si>
    <t xml:space="preserve">ИТОГО по содержанию  </t>
  </si>
  <si>
    <t xml:space="preserve">ИТОГО Текущий ремонт </t>
  </si>
  <si>
    <t xml:space="preserve">ВСЕГО годовые затраты </t>
  </si>
  <si>
    <t>ВСЕГО годовые затраты с  НДС</t>
  </si>
  <si>
    <t>Размер платы за жилое помещение (руб/м2)</t>
  </si>
  <si>
    <t>Размер платы за жилое помещение с учётом НДС (руб/м2)</t>
  </si>
  <si>
    <t xml:space="preserve">*Затраты на управление домом входят в состав расценок и составляют 5,16% от общей суммы на содержание и ремонт общего имущества МКД. Состав работ, услуг по упралению домом определен п.4 "Правил осуществления деятельности по управлению МКД", условиями Договора управления домом. </t>
  </si>
  <si>
    <t xml:space="preserve"> Летняя уборка</t>
  </si>
  <si>
    <t xml:space="preserve"> Зимняя уборка</t>
  </si>
  <si>
    <t>Плановые осмотры</t>
  </si>
  <si>
    <t>Осмотры  кровли</t>
  </si>
  <si>
    <t>Осмотр внутренней и наружной окраски и отделки</t>
  </si>
  <si>
    <t>Осмотр деревянных конструкций стропил</t>
  </si>
  <si>
    <t>100м3</t>
  </si>
  <si>
    <t xml:space="preserve">Техническое обслуживание типовых групповых щитов жилых домов </t>
  </si>
  <si>
    <t>щит</t>
  </si>
  <si>
    <t>Электроизмерения</t>
  </si>
  <si>
    <t>с1 кв-ры</t>
  </si>
  <si>
    <t xml:space="preserve"> </t>
  </si>
  <si>
    <t xml:space="preserve">  </t>
  </si>
  <si>
    <t xml:space="preserve">г.Ухта, ул.Дежнева </t>
  </si>
  <si>
    <t>30а</t>
  </si>
  <si>
    <t>1960</t>
  </si>
  <si>
    <t>1 дымоход</t>
  </si>
  <si>
    <t>Осмотр каменных конструкций</t>
  </si>
  <si>
    <t>1,072</t>
  </si>
  <si>
    <t>Осмотр деревянных заполнений проемов</t>
  </si>
  <si>
    <t>ВДГО</t>
  </si>
  <si>
    <t xml:space="preserve">Визуальная проверка состояния окраски и крепления наружного (фасадного) газопровода (осмотр) </t>
  </si>
  <si>
    <t>10м</t>
  </si>
  <si>
    <t xml:space="preserve">Визуальная проверка состояния окраски и крепления внутридомового газопровода (осмотр) </t>
  </si>
  <si>
    <t>1м</t>
  </si>
  <si>
    <t>Визуальная проверка наличия и целостности футляров в местах прокладки через наружные и внутренние конструкции МКД (осмотр)</t>
  </si>
  <si>
    <t>1 футляр</t>
  </si>
  <si>
    <t>Проверка герметичности соединений и отключающих устройств при диаметре 32 мм</t>
  </si>
  <si>
    <t>свар.стык</t>
  </si>
  <si>
    <t>Смазка газового крана до 20 мм</t>
  </si>
  <si>
    <t>1 кран</t>
  </si>
  <si>
    <t>Дератизация</t>
  </si>
  <si>
    <t>1 раз в квартал - 4</t>
  </si>
  <si>
    <t xml:space="preserve"> проверка технического состояния дымоходов </t>
  </si>
  <si>
    <t>Осмотр системы ХВ, отведение сточных вод</t>
  </si>
  <si>
    <t>Очистка кровли,  оголовков дымоходов и вентканалов козырьков,  от слежавшегося снега (10% от S кровли)</t>
  </si>
  <si>
    <t xml:space="preserve">Площадь л/клеток, лифтов, тамбуров, и др. помещений м2 </t>
  </si>
  <si>
    <t>Проверка герметичности соединений и отключающих устройств при диаметре 32-40 мм</t>
  </si>
  <si>
    <t>Влажное подметание л/клеток, маршей, тамбуров 1 - 2  этажей</t>
  </si>
  <si>
    <t>51-001</t>
  </si>
  <si>
    <t>51-009</t>
  </si>
  <si>
    <t>51-025</t>
  </si>
  <si>
    <t>53-001</t>
  </si>
  <si>
    <t>53-020 прим.</t>
  </si>
  <si>
    <t>53-001 прим.</t>
  </si>
  <si>
    <t>53-021</t>
  </si>
  <si>
    <t>52-029</t>
  </si>
  <si>
    <t>54-003</t>
  </si>
  <si>
    <t>54-013 прим</t>
  </si>
  <si>
    <t>54-025</t>
  </si>
  <si>
    <t xml:space="preserve"> 3-7-1в</t>
  </si>
  <si>
    <t xml:space="preserve"> 42-009</t>
  </si>
  <si>
    <t xml:space="preserve"> 42-003</t>
  </si>
  <si>
    <t xml:space="preserve">  42-010</t>
  </si>
  <si>
    <t xml:space="preserve"> 42-007</t>
  </si>
  <si>
    <t>42-011</t>
  </si>
  <si>
    <t>42-012</t>
  </si>
  <si>
    <t>42-014</t>
  </si>
  <si>
    <t xml:space="preserve"> 2-1-1а</t>
  </si>
  <si>
    <t>42-011 прим.</t>
  </si>
  <si>
    <t xml:space="preserve"> 33-055</t>
  </si>
  <si>
    <t>пр.54-041</t>
  </si>
  <si>
    <t>31-053</t>
  </si>
  <si>
    <t>31-043</t>
  </si>
  <si>
    <t>31-068</t>
  </si>
  <si>
    <t>31-045</t>
  </si>
  <si>
    <t>Работы по организации и содержанию мест к/площадок</t>
  </si>
  <si>
    <t>52-033прим.</t>
  </si>
  <si>
    <t>Механизированная уборка (Погрузчик ПУГ -1)</t>
  </si>
  <si>
    <t>Аварийное обслуживание (ХВ, отведение сточных вод, т/энергия, эл.энергия)</t>
  </si>
  <si>
    <t xml:space="preserve">Непредвиденные расходы </t>
  </si>
  <si>
    <t>Кровли</t>
  </si>
  <si>
    <t xml:space="preserve"> Подготовка многоквартирного дома к сезонной эксплуатации.</t>
  </si>
  <si>
    <t>Содержание иных элементов дома</t>
  </si>
  <si>
    <t xml:space="preserve"> Проведение технических осмотров и мелкий ремонт</t>
  </si>
  <si>
    <t xml:space="preserve"> Уборка земельного участка (Летняя и зимняя)</t>
  </si>
  <si>
    <t xml:space="preserve">по необходимости </t>
  </si>
  <si>
    <t xml:space="preserve">Прочее </t>
  </si>
  <si>
    <t xml:space="preserve">Текущий ремонт общего имущества МКД,  ремонт, замена ВД инженерных  сетей и  оборудования ( в соответствии ПП РФ от 03.04.2013 N 290). </t>
  </si>
  <si>
    <t>в том числе  площадь жилых помещений, м2</t>
  </si>
  <si>
    <t>Периодичность выполнения работ и оказания услуг на  год</t>
  </si>
  <si>
    <t xml:space="preserve"> годовой 
объем работ</t>
  </si>
  <si>
    <t xml:space="preserve"> годовая плата (рублей)</t>
  </si>
  <si>
    <t xml:space="preserve">работ,  услуг по управлению, содержанию и текущему ремонту общего имущества собственников помещений в многоквартирном доме </t>
  </si>
  <si>
    <t xml:space="preserve">
Приложение № 3
к постановлению 
администрации МОГО «Ухта»
от 28 августа 2019 г. № 2627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</si>
</sst>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.0"/>
    <numFmt numFmtId="167" formatCode="0.0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u/>
      <sz val="10"/>
      <color rgb="FFFF000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9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C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0" fontId="13" fillId="0" borderId="0"/>
  </cellStyleXfs>
  <cellXfs count="194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2" fontId="11" fillId="2" borderId="3" xfId="0" applyNumberFormat="1" applyFont="1" applyFill="1" applyBorder="1" applyAlignment="1">
      <alignment vertical="center"/>
    </xf>
    <xf numFmtId="0" fontId="11" fillId="0" borderId="0" xfId="0" applyFont="1" applyFill="1" applyAlignment="1">
      <alignment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5" fillId="0" borderId="0" xfId="0" applyFont="1"/>
    <xf numFmtId="0" fontId="16" fillId="0" borderId="0" xfId="0" applyFont="1"/>
    <xf numFmtId="0" fontId="16" fillId="0" borderId="0" xfId="0" applyFont="1" applyFill="1"/>
    <xf numFmtId="0" fontId="15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5" fillId="0" borderId="0" xfId="0" applyNumberFormat="1" applyFont="1" applyFill="1"/>
    <xf numFmtId="0" fontId="7" fillId="0" borderId="3" xfId="0" applyFont="1" applyFill="1" applyBorder="1" applyAlignment="1">
      <alignment vertical="center" wrapText="1"/>
    </xf>
    <xf numFmtId="4" fontId="17" fillId="3" borderId="3" xfId="0" applyNumberFormat="1" applyFont="1" applyFill="1" applyBorder="1" applyAlignment="1">
      <alignment horizontal="center" vertical="center"/>
    </xf>
    <xf numFmtId="4" fontId="17" fillId="3" borderId="11" xfId="0" applyNumberFormat="1" applyFont="1" applyFill="1" applyBorder="1" applyAlignment="1">
      <alignment horizontal="center" vertical="center"/>
    </xf>
    <xf numFmtId="4" fontId="17" fillId="0" borderId="3" xfId="0" applyNumberFormat="1" applyFont="1" applyFill="1" applyBorder="1" applyAlignment="1">
      <alignment horizontal="center" vertical="center"/>
    </xf>
    <xf numFmtId="2" fontId="11" fillId="0" borderId="3" xfId="0" applyNumberFormat="1" applyFont="1" applyFill="1" applyBorder="1" applyAlignment="1">
      <alignment vertical="center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vertical="top" wrapText="1"/>
    </xf>
    <xf numFmtId="0" fontId="18" fillId="0" borderId="7" xfId="0" applyFont="1" applyFill="1" applyBorder="1" applyAlignment="1">
      <alignment vertical="top" wrapText="1"/>
    </xf>
    <xf numFmtId="0" fontId="18" fillId="0" borderId="7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vertical="top" wrapText="1"/>
    </xf>
    <xf numFmtId="0" fontId="18" fillId="0" borderId="6" xfId="0" applyFont="1" applyFill="1" applyBorder="1" applyAlignment="1">
      <alignment vertical="top" wrapText="1"/>
    </xf>
    <xf numFmtId="0" fontId="18" fillId="0" borderId="6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center" vertical="top" wrapText="1"/>
    </xf>
    <xf numFmtId="2" fontId="18" fillId="0" borderId="3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165" fontId="18" fillId="0" borderId="3" xfId="0" applyNumberFormat="1" applyFont="1" applyFill="1" applyBorder="1" applyAlignment="1">
      <alignment horizontal="center" vertical="center" wrapText="1"/>
    </xf>
    <xf numFmtId="0" fontId="18" fillId="0" borderId="17" xfId="1" applyFont="1" applyFill="1" applyBorder="1" applyAlignment="1" applyProtection="1">
      <alignment horizontal="left" vertical="top" wrapText="1"/>
      <protection hidden="1"/>
    </xf>
    <xf numFmtId="165" fontId="18" fillId="0" borderId="3" xfId="0" applyNumberFormat="1" applyFont="1" applyFill="1" applyBorder="1" applyAlignment="1">
      <alignment horizontal="center" vertical="center"/>
    </xf>
    <xf numFmtId="165" fontId="18" fillId="0" borderId="7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horizontal="center" vertical="top" wrapText="1"/>
    </xf>
    <xf numFmtId="0" fontId="18" fillId="0" borderId="7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vertical="top" wrapText="1"/>
    </xf>
    <xf numFmtId="0" fontId="18" fillId="0" borderId="3" xfId="0" applyFont="1" applyFill="1" applyBorder="1" applyAlignment="1">
      <alignment horizontal="left" vertical="center" wrapText="1"/>
    </xf>
    <xf numFmtId="2" fontId="18" fillId="0" borderId="8" xfId="0" applyNumberFormat="1" applyFont="1" applyFill="1" applyBorder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center" vertical="center" wrapText="1"/>
    </xf>
    <xf numFmtId="2" fontId="18" fillId="0" borderId="6" xfId="0" applyNumberFormat="1" applyFont="1" applyFill="1" applyBorder="1" applyAlignment="1">
      <alignment horizontal="center" vertical="center" wrapText="1"/>
    </xf>
    <xf numFmtId="2" fontId="18" fillId="0" borderId="6" xfId="1" applyNumberFormat="1" applyFont="1" applyFill="1" applyBorder="1" applyAlignment="1">
      <alignment horizontal="center" vertical="center" wrapText="1"/>
    </xf>
    <xf numFmtId="2" fontId="18" fillId="0" borderId="3" xfId="1" applyNumberFormat="1" applyFont="1" applyFill="1" applyBorder="1" applyAlignment="1">
      <alignment horizontal="center" vertical="center" wrapText="1"/>
    </xf>
    <xf numFmtId="2" fontId="18" fillId="0" borderId="12" xfId="0" applyNumberFormat="1" applyFont="1" applyFill="1" applyBorder="1" applyAlignment="1">
      <alignment horizontal="center" vertical="center" wrapText="1"/>
    </xf>
    <xf numFmtId="2" fontId="18" fillId="0" borderId="10" xfId="0" applyNumberFormat="1" applyFont="1" applyFill="1" applyBorder="1" applyAlignment="1">
      <alignment horizontal="center" vertical="center" wrapText="1"/>
    </xf>
    <xf numFmtId="2" fontId="18" fillId="0" borderId="1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2" fontId="18" fillId="0" borderId="15" xfId="0" applyNumberFormat="1" applyFont="1" applyFill="1" applyBorder="1" applyAlignment="1">
      <alignment horizontal="center" vertical="center" wrapText="1"/>
    </xf>
    <xf numFmtId="2" fontId="18" fillId="0" borderId="5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vertical="top" wrapText="1"/>
    </xf>
    <xf numFmtId="0" fontId="19" fillId="0" borderId="6" xfId="0" applyFont="1" applyFill="1" applyBorder="1" applyAlignment="1">
      <alignment vertical="top" wrapText="1"/>
    </xf>
    <xf numFmtId="0" fontId="19" fillId="0" borderId="20" xfId="1" applyFont="1" applyFill="1" applyBorder="1" applyAlignment="1" applyProtection="1">
      <alignment horizontal="left" vertical="center" wrapText="1"/>
      <protection hidden="1"/>
    </xf>
    <xf numFmtId="49" fontId="18" fillId="2" borderId="17" xfId="1" applyNumberFormat="1" applyFont="1" applyFill="1" applyBorder="1" applyAlignment="1" applyProtection="1">
      <alignment horizontal="left" vertical="top" wrapText="1"/>
      <protection hidden="1"/>
    </xf>
    <xf numFmtId="0" fontId="18" fillId="2" borderId="17" xfId="1" applyFont="1" applyFill="1" applyBorder="1" applyAlignment="1" applyProtection="1">
      <alignment horizontal="left" vertical="top" wrapText="1"/>
      <protection hidden="1"/>
    </xf>
    <xf numFmtId="49" fontId="18" fillId="4" borderId="17" xfId="1" applyNumberFormat="1" applyFont="1" applyFill="1" applyBorder="1" applyAlignment="1" applyProtection="1">
      <alignment horizontal="left" vertical="top" wrapText="1"/>
      <protection hidden="1"/>
    </xf>
    <xf numFmtId="165" fontId="18" fillId="0" borderId="6" xfId="0" applyNumberFormat="1" applyFont="1" applyFill="1" applyBorder="1" applyAlignment="1">
      <alignment horizontal="center" vertical="center"/>
    </xf>
    <xf numFmtId="2" fontId="18" fillId="0" borderId="21" xfId="0" applyNumberFormat="1" applyFont="1" applyFill="1" applyBorder="1" applyAlignment="1">
      <alignment horizontal="center" vertical="center" wrapText="1"/>
    </xf>
    <xf numFmtId="2" fontId="18" fillId="0" borderId="22" xfId="0" applyNumberFormat="1" applyFont="1" applyFill="1" applyBorder="1" applyAlignment="1">
      <alignment horizontal="center" vertical="center" wrapText="1"/>
    </xf>
    <xf numFmtId="2" fontId="18" fillId="4" borderId="3" xfId="1" applyNumberFormat="1" applyFont="1" applyFill="1" applyBorder="1" applyAlignment="1" applyProtection="1">
      <alignment horizontal="center" vertical="top" wrapText="1"/>
      <protection hidden="1"/>
    </xf>
    <xf numFmtId="2" fontId="18" fillId="4" borderId="3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7" xfId="1" applyFont="1" applyFill="1" applyBorder="1" applyAlignment="1" applyProtection="1">
      <alignment horizontal="center" vertical="top" wrapText="1"/>
      <protection hidden="1"/>
    </xf>
    <xf numFmtId="49" fontId="18" fillId="4" borderId="7" xfId="1" applyNumberFormat="1" applyFont="1" applyFill="1" applyBorder="1" applyAlignment="1" applyProtection="1">
      <alignment horizontal="center" vertical="center" wrapText="1"/>
      <protection hidden="1"/>
    </xf>
    <xf numFmtId="2" fontId="18" fillId="4" borderId="7" xfId="1" applyNumberFormat="1" applyFont="1" applyFill="1" applyBorder="1" applyAlignment="1" applyProtection="1">
      <alignment horizontal="center" vertical="center" wrapText="1"/>
      <protection hidden="1"/>
    </xf>
    <xf numFmtId="2" fontId="18" fillId="4" borderId="0" xfId="1" applyNumberFormat="1" applyFont="1" applyFill="1" applyBorder="1" applyAlignment="1" applyProtection="1">
      <alignment horizontal="center" vertical="top" wrapText="1"/>
      <protection hidden="1"/>
    </xf>
    <xf numFmtId="2" fontId="18" fillId="4" borderId="8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16" xfId="0" applyFont="1" applyFill="1" applyBorder="1" applyAlignment="1">
      <alignment vertical="top" wrapText="1"/>
    </xf>
    <xf numFmtId="0" fontId="18" fillId="0" borderId="11" xfId="0" applyFont="1" applyFill="1" applyBorder="1" applyAlignment="1">
      <alignment horizontal="center" vertical="top" wrapText="1"/>
    </xf>
    <xf numFmtId="4" fontId="18" fillId="0" borderId="11" xfId="1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vertical="top" wrapText="1"/>
    </xf>
    <xf numFmtId="0" fontId="18" fillId="2" borderId="3" xfId="0" applyFont="1" applyFill="1" applyBorder="1" applyAlignment="1">
      <alignment horizontal="center" vertical="center" wrapText="1"/>
    </xf>
    <xf numFmtId="167" fontId="18" fillId="2" borderId="3" xfId="0" applyNumberFormat="1" applyFont="1" applyFill="1" applyBorder="1" applyAlignment="1">
      <alignment horizontal="center" vertical="center" wrapText="1"/>
    </xf>
    <xf numFmtId="2" fontId="18" fillId="2" borderId="3" xfId="0" applyNumberFormat="1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166" fontId="18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16" xfId="0" applyFont="1" applyFill="1" applyBorder="1" applyAlignment="1">
      <alignment horizontal="center" vertical="top" wrapText="1"/>
    </xf>
    <xf numFmtId="49" fontId="18" fillId="4" borderId="19" xfId="1" applyNumberFormat="1" applyFont="1" applyFill="1" applyBorder="1" applyAlignment="1" applyProtection="1">
      <alignment horizontal="left" vertical="top" wrapText="1"/>
      <protection hidden="1"/>
    </xf>
    <xf numFmtId="0" fontId="19" fillId="0" borderId="3" xfId="1" applyFont="1" applyFill="1" applyBorder="1" applyAlignment="1" applyProtection="1">
      <alignment horizontal="left" vertical="center" wrapText="1"/>
      <protection hidden="1"/>
    </xf>
    <xf numFmtId="49" fontId="17" fillId="4" borderId="3" xfId="1" applyNumberFormat="1" applyFont="1" applyFill="1" applyBorder="1" applyAlignment="1" applyProtection="1">
      <alignment horizontal="left" vertical="top" wrapText="1"/>
      <protection hidden="1"/>
    </xf>
    <xf numFmtId="4" fontId="18" fillId="0" borderId="3" xfId="1" applyNumberFormat="1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167" fontId="18" fillId="2" borderId="9" xfId="0" applyNumberFormat="1" applyFont="1" applyFill="1" applyBorder="1" applyAlignment="1">
      <alignment horizontal="center" vertical="center" wrapText="1"/>
    </xf>
    <xf numFmtId="2" fontId="18" fillId="2" borderId="9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167" fontId="18" fillId="2" borderId="6" xfId="0" applyNumberFormat="1" applyFont="1" applyFill="1" applyBorder="1" applyAlignment="1">
      <alignment horizontal="center" vertical="center" wrapText="1"/>
    </xf>
    <xf numFmtId="2" fontId="18" fillId="2" borderId="6" xfId="0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top" wrapText="1"/>
    </xf>
    <xf numFmtId="0" fontId="18" fillId="4" borderId="17" xfId="1" applyFont="1" applyFill="1" applyBorder="1" applyAlignment="1" applyProtection="1">
      <alignment horizontal="center" vertical="top" wrapText="1"/>
      <protection hidden="1"/>
    </xf>
    <xf numFmtId="2" fontId="17" fillId="2" borderId="3" xfId="0" applyNumberFormat="1" applyFont="1" applyFill="1" applyBorder="1" applyAlignment="1">
      <alignment vertical="center" wrapText="1"/>
    </xf>
    <xf numFmtId="49" fontId="18" fillId="4" borderId="17" xfId="1" applyNumberFormat="1" applyFont="1" applyFill="1" applyBorder="1" applyAlignment="1" applyProtection="1">
      <alignment horizontal="left" vertical="center" wrapText="1"/>
      <protection hidden="1"/>
    </xf>
    <xf numFmtId="2" fontId="18" fillId="4" borderId="11" xfId="1" applyNumberFormat="1" applyFont="1" applyFill="1" applyBorder="1" applyAlignment="1" applyProtection="1">
      <alignment horizontal="center" vertical="top" wrapText="1"/>
      <protection hidden="1"/>
    </xf>
    <xf numFmtId="0" fontId="17" fillId="2" borderId="11" xfId="0" applyFont="1" applyFill="1" applyBorder="1" applyAlignment="1">
      <alignment horizontal="left" vertical="center"/>
    </xf>
    <xf numFmtId="0" fontId="17" fillId="2" borderId="16" xfId="0" applyFont="1" applyFill="1" applyBorder="1" applyAlignment="1">
      <alignment horizontal="left" vertical="center"/>
    </xf>
    <xf numFmtId="0" fontId="17" fillId="2" borderId="17" xfId="0" applyFont="1" applyFill="1" applyBorder="1" applyAlignment="1">
      <alignment horizontal="left" vertical="center"/>
    </xf>
    <xf numFmtId="164" fontId="18" fillId="0" borderId="7" xfId="0" applyNumberFormat="1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164" fontId="18" fillId="0" borderId="9" xfId="0" applyNumberFormat="1" applyFont="1" applyFill="1" applyBorder="1" applyAlignment="1">
      <alignment horizontal="center" vertical="center" wrapText="1"/>
    </xf>
    <xf numFmtId="164" fontId="18" fillId="0" borderId="6" xfId="0" applyNumberFormat="1" applyFont="1" applyFill="1" applyBorder="1" applyAlignment="1">
      <alignment horizontal="center" vertical="center" wrapText="1"/>
    </xf>
    <xf numFmtId="164" fontId="18" fillId="0" borderId="6" xfId="1" applyNumberFormat="1" applyFont="1" applyFill="1" applyBorder="1" applyAlignment="1">
      <alignment horizontal="center" vertical="center" wrapText="1"/>
    </xf>
    <xf numFmtId="164" fontId="18" fillId="0" borderId="3" xfId="1" applyNumberFormat="1" applyFont="1" applyFill="1" applyBorder="1" applyAlignment="1">
      <alignment horizontal="center" vertical="center" wrapText="1"/>
    </xf>
    <xf numFmtId="164" fontId="18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18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8" fillId="0" borderId="9" xfId="1" applyNumberFormat="1" applyFont="1" applyFill="1" applyBorder="1" applyAlignment="1">
      <alignment horizontal="center" vertical="center" wrapText="1"/>
    </xf>
    <xf numFmtId="164" fontId="18" fillId="0" borderId="11" xfId="1" applyNumberFormat="1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top" wrapText="1"/>
    </xf>
    <xf numFmtId="0" fontId="12" fillId="0" borderId="17" xfId="0" applyFont="1" applyFill="1" applyBorder="1" applyAlignment="1">
      <alignment vertical="top" wrapText="1"/>
    </xf>
    <xf numFmtId="2" fontId="18" fillId="2" borderId="23" xfId="1" applyNumberFormat="1" applyFont="1" applyFill="1" applyBorder="1" applyAlignment="1" applyProtection="1">
      <alignment horizontal="center" vertical="top" wrapText="1"/>
      <protection hidden="1"/>
    </xf>
    <xf numFmtId="0" fontId="7" fillId="2" borderId="3" xfId="0" applyFont="1" applyFill="1" applyBorder="1" applyAlignment="1">
      <alignment vertical="center" wrapText="1"/>
    </xf>
    <xf numFmtId="0" fontId="8" fillId="4" borderId="0" xfId="0" applyFont="1" applyFill="1" applyBorder="1" applyAlignment="1">
      <alignment horizontal="left" vertical="center" wrapText="1"/>
    </xf>
    <xf numFmtId="43" fontId="8" fillId="4" borderId="0" xfId="0" applyNumberFormat="1" applyFont="1" applyFill="1" applyBorder="1" applyAlignment="1">
      <alignment horizontal="left" vertical="center" wrapText="1"/>
    </xf>
    <xf numFmtId="0" fontId="11" fillId="4" borderId="0" xfId="0" applyFont="1" applyFill="1" applyBorder="1" applyAlignment="1">
      <alignment horizontal="left" vertical="center" wrapText="1"/>
    </xf>
    <xf numFmtId="2" fontId="18" fillId="0" borderId="7" xfId="0" applyNumberFormat="1" applyFont="1" applyFill="1" applyBorder="1" applyAlignment="1">
      <alignment horizontal="center" vertical="center"/>
    </xf>
    <xf numFmtId="4" fontId="24" fillId="0" borderId="0" xfId="0" applyNumberFormat="1" applyFont="1" applyFill="1" applyAlignment="1">
      <alignment vertical="center" wrapText="1"/>
    </xf>
    <xf numFmtId="2" fontId="23" fillId="0" borderId="0" xfId="0" applyNumberFormat="1" applyFont="1" applyFill="1"/>
    <xf numFmtId="2" fontId="23" fillId="0" borderId="0" xfId="0" applyNumberFormat="1" applyFont="1" applyFill="1" applyAlignment="1">
      <alignment wrapText="1"/>
    </xf>
    <xf numFmtId="0" fontId="23" fillId="0" borderId="0" xfId="0" applyFont="1" applyFill="1"/>
    <xf numFmtId="2" fontId="25" fillId="2" borderId="3" xfId="0" applyNumberFormat="1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Alignment="1">
      <alignment vertical="center" wrapText="1"/>
    </xf>
    <xf numFmtId="2" fontId="0" fillId="0" borderId="0" xfId="0" applyNumberFormat="1" applyFill="1"/>
    <xf numFmtId="0" fontId="26" fillId="0" borderId="0" xfId="0" applyFont="1"/>
    <xf numFmtId="2" fontId="27" fillId="2" borderId="3" xfId="0" applyNumberFormat="1" applyFont="1" applyFill="1" applyBorder="1" applyAlignment="1">
      <alignment vertical="center"/>
    </xf>
    <xf numFmtId="0" fontId="17" fillId="0" borderId="3" xfId="0" applyFont="1" applyFill="1" applyBorder="1" applyAlignment="1">
      <alignment horizontal="left" vertical="top" wrapText="1"/>
    </xf>
    <xf numFmtId="0" fontId="18" fillId="5" borderId="3" xfId="0" applyFont="1" applyFill="1" applyBorder="1" applyAlignment="1">
      <alignment vertical="center" wrapText="1"/>
    </xf>
    <xf numFmtId="165" fontId="18" fillId="4" borderId="3" xfId="1" applyNumberFormat="1" applyFont="1" applyFill="1" applyBorder="1" applyAlignment="1" applyProtection="1">
      <alignment horizontal="center" vertical="center" wrapText="1"/>
      <protection hidden="1"/>
    </xf>
    <xf numFmtId="165" fontId="18" fillId="4" borderId="7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3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2" fillId="0" borderId="16" xfId="0" applyFont="1" applyFill="1" applyBorder="1" applyAlignment="1">
      <alignment horizontal="center" vertical="top" wrapText="1"/>
    </xf>
    <xf numFmtId="0" fontId="12" fillId="0" borderId="17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center"/>
    </xf>
    <xf numFmtId="0" fontId="1" fillId="0" borderId="0" xfId="0" applyFont="1" applyAlignment="1"/>
    <xf numFmtId="0" fontId="14" fillId="0" borderId="0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left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17" fillId="0" borderId="17" xfId="0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horizontal="left" vertical="center"/>
    </xf>
    <xf numFmtId="0" fontId="17" fillId="0" borderId="17" xfId="0" applyFont="1" applyFill="1" applyBorder="1" applyAlignment="1">
      <alignment horizontal="left" vertical="center"/>
    </xf>
    <xf numFmtId="0" fontId="17" fillId="2" borderId="11" xfId="0" applyFont="1" applyFill="1" applyBorder="1" applyAlignment="1">
      <alignment horizontal="left" vertical="center" wrapText="1"/>
    </xf>
    <xf numFmtId="0" fontId="17" fillId="2" borderId="16" xfId="0" applyFont="1" applyFill="1" applyBorder="1" applyAlignment="1">
      <alignment horizontal="left" vertical="center" wrapText="1"/>
    </xf>
    <xf numFmtId="0" fontId="17" fillId="2" borderId="17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165" fontId="7" fillId="0" borderId="0" xfId="0" applyNumberFormat="1" applyFont="1" applyFill="1" applyBorder="1" applyAlignment="1">
      <alignment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108"/>
  <sheetViews>
    <sheetView tabSelected="1" view="pageBreakPreview" zoomScale="60" zoomScaleNormal="110" workbookViewId="0">
      <selection activeCell="E5" sqref="E5"/>
    </sheetView>
  </sheetViews>
  <sheetFormatPr defaultRowHeight="15" x14ac:dyDescent="0.25"/>
  <cols>
    <col min="1" max="1" width="14.5703125" style="19" customWidth="1"/>
    <col min="2" max="2" width="43.7109375" style="19" customWidth="1"/>
    <col min="3" max="3" width="10.7109375" style="25" customWidth="1"/>
    <col min="4" max="4" width="13.7109375" style="25" customWidth="1"/>
    <col min="5" max="5" width="12.140625" style="25" customWidth="1"/>
    <col min="6" max="6" width="10.140625" style="25" customWidth="1"/>
    <col min="7" max="7" width="12.140625" style="19" customWidth="1"/>
    <col min="8" max="8" width="10.7109375" style="30" customWidth="1"/>
    <col min="9" max="9" width="12.140625" style="19" customWidth="1"/>
    <col min="10" max="10" width="11.5703125" style="3" customWidth="1"/>
  </cols>
  <sheetData>
    <row r="1" spans="1:10" ht="15.75" x14ac:dyDescent="0.25">
      <c r="A1" s="1"/>
      <c r="B1" s="2"/>
      <c r="C1" s="191"/>
      <c r="D1" s="191"/>
      <c r="E1" s="191"/>
      <c r="F1" s="191"/>
      <c r="G1" s="191"/>
      <c r="H1" s="191"/>
      <c r="I1" s="191"/>
      <c r="J1" s="191"/>
    </row>
    <row r="2" spans="1:10" ht="15.75" x14ac:dyDescent="0.25">
      <c r="A2" s="1"/>
      <c r="B2" s="2"/>
      <c r="C2" s="191"/>
      <c r="D2" s="191"/>
      <c r="E2" s="191"/>
      <c r="F2" s="191"/>
      <c r="G2" s="193" t="s">
        <v>147</v>
      </c>
      <c r="H2" s="193"/>
      <c r="I2" s="193"/>
      <c r="J2" s="193"/>
    </row>
    <row r="3" spans="1:10" ht="15.75" x14ac:dyDescent="0.25">
      <c r="A3" s="1"/>
      <c r="B3" s="2"/>
      <c r="C3" s="191"/>
      <c r="D3" s="191"/>
      <c r="E3" s="191"/>
      <c r="F3" s="191"/>
      <c r="G3" s="193"/>
      <c r="H3" s="193"/>
      <c r="I3" s="193"/>
      <c r="J3" s="193"/>
    </row>
    <row r="4" spans="1:10" ht="15.75" x14ac:dyDescent="0.25">
      <c r="A4" s="1"/>
      <c r="B4" s="2"/>
      <c r="C4" s="191"/>
      <c r="D4" s="191"/>
      <c r="E4" s="191"/>
      <c r="F4" s="191"/>
      <c r="G4" s="193"/>
      <c r="H4" s="193"/>
      <c r="I4" s="193"/>
      <c r="J4" s="193"/>
    </row>
    <row r="5" spans="1:10" ht="15.75" x14ac:dyDescent="0.25">
      <c r="A5" s="1"/>
      <c r="B5" s="2"/>
      <c r="C5" s="191"/>
      <c r="D5" s="191"/>
      <c r="E5" s="191"/>
      <c r="F5" s="191"/>
      <c r="G5" s="193"/>
      <c r="H5" s="193"/>
      <c r="I5" s="193"/>
      <c r="J5" s="193"/>
    </row>
    <row r="6" spans="1:10" ht="30.75" customHeight="1" x14ac:dyDescent="0.25">
      <c r="A6" s="1"/>
      <c r="B6" s="2"/>
      <c r="C6" s="191"/>
      <c r="D6" s="191"/>
      <c r="E6" s="191"/>
      <c r="F6" s="191"/>
      <c r="G6" s="193"/>
      <c r="H6" s="193"/>
      <c r="I6" s="193"/>
      <c r="J6" s="193"/>
    </row>
    <row r="7" spans="1:10" ht="15.75" x14ac:dyDescent="0.25">
      <c r="A7" s="1"/>
      <c r="B7" s="2"/>
      <c r="C7" s="191"/>
      <c r="D7" s="191"/>
      <c r="E7" s="191"/>
      <c r="F7" s="191"/>
      <c r="G7" s="191"/>
      <c r="H7" s="191"/>
      <c r="I7" s="191"/>
      <c r="J7" s="191"/>
    </row>
    <row r="8" spans="1:10" ht="15.75" x14ac:dyDescent="0.25">
      <c r="A8" s="1"/>
      <c r="B8" s="2"/>
      <c r="C8" s="192"/>
      <c r="D8" s="192"/>
      <c r="E8" s="192"/>
      <c r="F8" s="192"/>
      <c r="G8" s="192"/>
      <c r="H8" s="192"/>
      <c r="I8" s="192"/>
      <c r="J8" s="192"/>
    </row>
    <row r="9" spans="1:10" ht="18.75" x14ac:dyDescent="0.3">
      <c r="A9" s="1"/>
      <c r="B9" s="2"/>
      <c r="C9" s="35"/>
      <c r="D9" s="35"/>
      <c r="E9" s="35"/>
      <c r="F9" s="35"/>
      <c r="G9" s="35"/>
      <c r="H9" s="35"/>
      <c r="I9" s="35"/>
      <c r="J9" s="35"/>
    </row>
    <row r="10" spans="1:10" ht="18.75" x14ac:dyDescent="0.3">
      <c r="A10" s="1"/>
      <c r="B10" s="37" t="s">
        <v>46</v>
      </c>
      <c r="C10" s="182" t="s">
        <v>76</v>
      </c>
      <c r="D10" s="183"/>
      <c r="E10" s="183"/>
      <c r="F10" s="184"/>
      <c r="G10" s="35"/>
      <c r="H10" s="35"/>
      <c r="I10" s="35"/>
      <c r="J10" s="35"/>
    </row>
    <row r="11" spans="1:10" ht="18.75" x14ac:dyDescent="0.3">
      <c r="A11" s="1"/>
      <c r="B11" s="37" t="s">
        <v>47</v>
      </c>
      <c r="C11" s="185" t="s">
        <v>77</v>
      </c>
      <c r="D11" s="186"/>
      <c r="E11" s="186"/>
      <c r="F11" s="187"/>
      <c r="G11" s="35"/>
      <c r="H11" s="35"/>
      <c r="I11" s="35"/>
      <c r="J11" s="35"/>
    </row>
    <row r="12" spans="1:10" ht="18.75" x14ac:dyDescent="0.3">
      <c r="A12" s="1"/>
      <c r="B12" s="37" t="s">
        <v>48</v>
      </c>
      <c r="C12" s="185" t="s">
        <v>78</v>
      </c>
      <c r="D12" s="186"/>
      <c r="E12" s="186"/>
      <c r="F12" s="187"/>
      <c r="G12" s="35"/>
      <c r="H12" s="35"/>
      <c r="I12" s="35"/>
      <c r="J12" s="35"/>
    </row>
    <row r="13" spans="1:10" ht="18.75" x14ac:dyDescent="0.3">
      <c r="A13" s="1"/>
      <c r="B13" s="37" t="s">
        <v>49</v>
      </c>
      <c r="C13" s="182" t="s">
        <v>53</v>
      </c>
      <c r="D13" s="183"/>
      <c r="E13" s="183"/>
      <c r="F13" s="184"/>
      <c r="G13" s="35"/>
      <c r="H13" s="35"/>
      <c r="I13" s="35"/>
      <c r="J13" s="35"/>
    </row>
    <row r="14" spans="1:10" ht="18.75" x14ac:dyDescent="0.3">
      <c r="A14" s="1"/>
      <c r="B14" s="37" t="s">
        <v>50</v>
      </c>
      <c r="C14" s="182">
        <v>2</v>
      </c>
      <c r="D14" s="183"/>
      <c r="E14" s="183"/>
      <c r="F14" s="184"/>
      <c r="G14" s="35"/>
      <c r="H14" s="35"/>
      <c r="I14" s="35"/>
      <c r="J14" s="35"/>
    </row>
    <row r="15" spans="1:10" ht="18.75" x14ac:dyDescent="0.3">
      <c r="A15" s="1"/>
      <c r="B15" s="37" t="s">
        <v>51</v>
      </c>
      <c r="C15" s="182">
        <v>2</v>
      </c>
      <c r="D15" s="183"/>
      <c r="E15" s="183"/>
      <c r="F15" s="184"/>
      <c r="G15" s="35"/>
      <c r="H15" s="35"/>
      <c r="I15" s="35"/>
      <c r="J15" s="35"/>
    </row>
    <row r="16" spans="1:10" ht="18.75" x14ac:dyDescent="0.3">
      <c r="A16" s="1"/>
      <c r="B16" s="37" t="s">
        <v>54</v>
      </c>
      <c r="C16" s="182">
        <v>16</v>
      </c>
      <c r="D16" s="183"/>
      <c r="E16" s="183"/>
      <c r="F16" s="184"/>
      <c r="G16" s="35"/>
      <c r="H16" s="35"/>
      <c r="I16" s="35"/>
      <c r="J16" s="35"/>
    </row>
    <row r="17" spans="1:10" ht="31.5" x14ac:dyDescent="0.3">
      <c r="A17" s="1"/>
      <c r="B17" s="37" t="s">
        <v>52</v>
      </c>
      <c r="C17" s="182">
        <v>548.70000000000005</v>
      </c>
      <c r="D17" s="183"/>
      <c r="E17" s="183"/>
      <c r="F17" s="184"/>
      <c r="G17" s="35"/>
      <c r="H17" s="35"/>
      <c r="I17" s="35"/>
      <c r="J17" s="35"/>
    </row>
    <row r="18" spans="1:10" ht="31.5" x14ac:dyDescent="0.25">
      <c r="A18" s="1"/>
      <c r="B18" s="37" t="s">
        <v>142</v>
      </c>
      <c r="C18" s="182">
        <v>548.70000000000005</v>
      </c>
      <c r="D18" s="183"/>
      <c r="E18" s="183"/>
      <c r="F18" s="184"/>
      <c r="G18" s="4"/>
      <c r="H18" s="27"/>
      <c r="I18" s="5"/>
    </row>
    <row r="19" spans="1:10" ht="31.5" x14ac:dyDescent="0.25">
      <c r="A19" s="1"/>
      <c r="B19" s="140" t="s">
        <v>99</v>
      </c>
      <c r="C19" s="188">
        <v>49.5</v>
      </c>
      <c r="D19" s="189"/>
      <c r="E19" s="189"/>
      <c r="F19" s="190"/>
      <c r="G19" s="4"/>
      <c r="H19" s="27"/>
      <c r="I19" s="5"/>
    </row>
    <row r="20" spans="1:10" ht="15.75" x14ac:dyDescent="0.25">
      <c r="A20" s="1"/>
      <c r="B20" s="178" t="s">
        <v>0</v>
      </c>
      <c r="C20" s="178"/>
      <c r="D20" s="178"/>
      <c r="E20" s="178"/>
      <c r="F20" s="178"/>
      <c r="G20" s="178"/>
      <c r="H20" s="178"/>
      <c r="I20" s="178"/>
      <c r="J20" s="178"/>
    </row>
    <row r="21" spans="1:10" ht="27.75" customHeight="1" x14ac:dyDescent="0.25">
      <c r="A21" s="165" t="s">
        <v>146</v>
      </c>
      <c r="B21" s="166"/>
      <c r="C21" s="166"/>
      <c r="D21" s="166"/>
      <c r="E21" s="166"/>
      <c r="F21" s="166"/>
      <c r="G21" s="166"/>
      <c r="H21" s="166"/>
      <c r="I21" s="166"/>
      <c r="J21" s="166"/>
    </row>
    <row r="22" spans="1:10" ht="72.75" x14ac:dyDescent="0.25">
      <c r="A22" s="6" t="s">
        <v>1</v>
      </c>
      <c r="B22" s="6" t="s">
        <v>2</v>
      </c>
      <c r="C22" s="6" t="s">
        <v>3</v>
      </c>
      <c r="D22" s="6" t="s">
        <v>4</v>
      </c>
      <c r="E22" s="6" t="s">
        <v>143</v>
      </c>
      <c r="F22" s="6" t="s">
        <v>5</v>
      </c>
      <c r="G22" s="6" t="s">
        <v>144</v>
      </c>
      <c r="H22" s="6" t="s">
        <v>6</v>
      </c>
      <c r="I22" s="7" t="s">
        <v>145</v>
      </c>
      <c r="J22" s="8" t="s">
        <v>7</v>
      </c>
    </row>
    <row r="23" spans="1:10" x14ac:dyDescent="0.25">
      <c r="A23" s="9">
        <v>1</v>
      </c>
      <c r="B23" s="10">
        <v>2</v>
      </c>
      <c r="C23" s="10">
        <v>3</v>
      </c>
      <c r="D23" s="10">
        <v>4</v>
      </c>
      <c r="E23" s="10">
        <v>5</v>
      </c>
      <c r="F23" s="10">
        <v>6</v>
      </c>
      <c r="G23" s="10">
        <v>7</v>
      </c>
      <c r="H23" s="28">
        <v>8</v>
      </c>
      <c r="I23" s="11">
        <v>9</v>
      </c>
      <c r="J23" s="12">
        <v>10</v>
      </c>
    </row>
    <row r="24" spans="1:10" s="33" customFormat="1" x14ac:dyDescent="0.25">
      <c r="A24" s="179" t="s">
        <v>8</v>
      </c>
      <c r="B24" s="179"/>
      <c r="C24" s="179"/>
      <c r="D24" s="179"/>
      <c r="E24" s="179"/>
      <c r="F24" s="179"/>
      <c r="G24" s="179"/>
      <c r="H24" s="179"/>
      <c r="I24" s="179"/>
      <c r="J24" s="179"/>
    </row>
    <row r="25" spans="1:10" s="34" customFormat="1" ht="33" customHeight="1" x14ac:dyDescent="0.2">
      <c r="A25" s="43" t="s">
        <v>102</v>
      </c>
      <c r="B25" s="43" t="s">
        <v>101</v>
      </c>
      <c r="C25" s="42" t="s">
        <v>9</v>
      </c>
      <c r="D25" s="52">
        <v>104</v>
      </c>
      <c r="E25" s="52">
        <f>D25</f>
        <v>104</v>
      </c>
      <c r="F25" s="53">
        <f>49.5/100</f>
        <v>0.495</v>
      </c>
      <c r="G25" s="51">
        <f>ROUND(F25*E25,2)</f>
        <v>51.48</v>
      </c>
      <c r="H25" s="127">
        <v>235.8791127584179</v>
      </c>
      <c r="I25" s="63">
        <f>G25*H25</f>
        <v>12143.056724803353</v>
      </c>
      <c r="J25" s="96">
        <f>I25/12/C17</f>
        <v>1.8442161358367279</v>
      </c>
    </row>
    <row r="26" spans="1:10" s="34" customFormat="1" ht="20.100000000000001" customHeight="1" x14ac:dyDescent="0.2">
      <c r="A26" s="43" t="s">
        <v>103</v>
      </c>
      <c r="B26" s="43" t="s">
        <v>43</v>
      </c>
      <c r="C26" s="42" t="s">
        <v>9</v>
      </c>
      <c r="D26" s="52">
        <v>12</v>
      </c>
      <c r="E26" s="52">
        <f>D26</f>
        <v>12</v>
      </c>
      <c r="F26" s="53">
        <f>49.5/100</f>
        <v>0.495</v>
      </c>
      <c r="G26" s="51">
        <f>ROUND(F26*E26,2)</f>
        <v>5.94</v>
      </c>
      <c r="H26" s="128">
        <v>612.85283812938235</v>
      </c>
      <c r="I26" s="51">
        <f>H26*G26</f>
        <v>3640.3458584885316</v>
      </c>
      <c r="J26" s="96">
        <f>I26/12/C17</f>
        <v>0.55287434823044335</v>
      </c>
    </row>
    <row r="27" spans="1:10" s="34" customFormat="1" ht="20.100000000000001" customHeight="1" x14ac:dyDescent="0.2">
      <c r="A27" s="43" t="s">
        <v>104</v>
      </c>
      <c r="B27" s="43" t="s">
        <v>10</v>
      </c>
      <c r="C27" s="42" t="s">
        <v>9</v>
      </c>
      <c r="D27" s="52">
        <v>12</v>
      </c>
      <c r="E27" s="52">
        <f>D27</f>
        <v>12</v>
      </c>
      <c r="F27" s="51">
        <f>3.36/100</f>
        <v>3.3599999999999998E-2</v>
      </c>
      <c r="G27" s="51">
        <f>ROUND(F27*E27,2)</f>
        <v>0.4</v>
      </c>
      <c r="H27" s="128">
        <v>293.06437210043129</v>
      </c>
      <c r="I27" s="51">
        <f>G27*H27</f>
        <v>117.22574884017251</v>
      </c>
      <c r="J27" s="96">
        <f>I27/12/C17</f>
        <v>1.7803558234641349E-2</v>
      </c>
    </row>
    <row r="28" spans="1:10" s="34" customFormat="1" ht="20.100000000000001" customHeight="1" x14ac:dyDescent="0.2">
      <c r="A28" s="43"/>
      <c r="B28" s="43"/>
      <c r="C28" s="42"/>
      <c r="D28" s="52"/>
      <c r="E28" s="52"/>
      <c r="F28" s="51"/>
      <c r="G28" s="51"/>
      <c r="H28" s="128"/>
      <c r="I28" s="51"/>
      <c r="J28" s="96"/>
    </row>
    <row r="29" spans="1:10" s="34" customFormat="1" ht="20.100000000000001" customHeight="1" x14ac:dyDescent="0.2">
      <c r="A29" s="42"/>
      <c r="B29" s="43" t="s">
        <v>94</v>
      </c>
      <c r="C29" s="42" t="s">
        <v>12</v>
      </c>
      <c r="D29" s="52" t="s">
        <v>95</v>
      </c>
      <c r="E29" s="52">
        <f>4</f>
        <v>4</v>
      </c>
      <c r="F29" s="51">
        <v>100</v>
      </c>
      <c r="G29" s="51">
        <f>ROUND(F29*E29,2)</f>
        <v>400</v>
      </c>
      <c r="H29" s="51">
        <v>4.01</v>
      </c>
      <c r="I29" s="51">
        <f>G29*H29</f>
        <v>1604</v>
      </c>
      <c r="J29" s="96">
        <f>I29/12/C17</f>
        <v>0.24360609926492918</v>
      </c>
    </row>
    <row r="30" spans="1:10" s="3" customFormat="1" ht="20.100000000000001" customHeight="1" x14ac:dyDescent="0.25">
      <c r="A30" s="161" t="s">
        <v>138</v>
      </c>
      <c r="B30" s="162"/>
      <c r="C30" s="162"/>
      <c r="D30" s="162"/>
      <c r="E30" s="162"/>
      <c r="F30" s="162"/>
      <c r="G30" s="162"/>
      <c r="H30" s="162"/>
      <c r="I30" s="44"/>
      <c r="J30" s="44"/>
    </row>
    <row r="31" spans="1:10" s="3" customFormat="1" ht="20.100000000000001" customHeight="1" x14ac:dyDescent="0.25">
      <c r="A31" s="159" t="s">
        <v>63</v>
      </c>
      <c r="B31" s="160"/>
      <c r="C31" s="160"/>
      <c r="D31" s="160"/>
      <c r="E31" s="160"/>
      <c r="F31" s="160"/>
      <c r="G31" s="160"/>
      <c r="H31" s="160"/>
      <c r="I31" s="104"/>
      <c r="J31" s="44"/>
    </row>
    <row r="32" spans="1:10" s="34" customFormat="1" ht="29.25" customHeight="1" x14ac:dyDescent="0.2">
      <c r="A32" s="45" t="s">
        <v>105</v>
      </c>
      <c r="B32" s="46" t="s">
        <v>13</v>
      </c>
      <c r="C32" s="59" t="s">
        <v>14</v>
      </c>
      <c r="D32" s="59">
        <f>26*2</f>
        <v>52</v>
      </c>
      <c r="E32" s="59">
        <f t="shared" ref="E32:E37" si="0">D32</f>
        <v>52</v>
      </c>
      <c r="F32" s="51">
        <f>91.7/1000</f>
        <v>9.1700000000000004E-2</v>
      </c>
      <c r="G32" s="64">
        <f>ROUND(F32*E32,2)</f>
        <v>4.7699999999999996</v>
      </c>
      <c r="H32" s="129">
        <v>347.87027297899004</v>
      </c>
      <c r="I32" s="63">
        <f t="shared" ref="I32:I37" si="1">G32*H32</f>
        <v>1659.3412021097824</v>
      </c>
      <c r="J32" s="144">
        <f>I32/12/C17</f>
        <v>0.25201099600719612</v>
      </c>
    </row>
    <row r="33" spans="1:13" s="34" customFormat="1" ht="24.75" customHeight="1" x14ac:dyDescent="0.2">
      <c r="A33" s="47" t="s">
        <v>106</v>
      </c>
      <c r="B33" s="43" t="s">
        <v>15</v>
      </c>
      <c r="C33" s="42" t="s">
        <v>14</v>
      </c>
      <c r="D33" s="59">
        <v>26</v>
      </c>
      <c r="E33" s="59">
        <f t="shared" si="0"/>
        <v>26</v>
      </c>
      <c r="F33" s="51">
        <f>543.1/1000</f>
        <v>0.54310000000000003</v>
      </c>
      <c r="G33" s="69">
        <f>ROUND(F33*E33,2)</f>
        <v>14.12</v>
      </c>
      <c r="H33" s="130">
        <v>209.67928425404921</v>
      </c>
      <c r="I33" s="70">
        <f t="shared" si="1"/>
        <v>2960.6714936671747</v>
      </c>
      <c r="J33" s="144">
        <f>I33/12/C17</f>
        <v>0.44964939761666584</v>
      </c>
    </row>
    <row r="34" spans="1:13" s="34" customFormat="1" ht="24.75" customHeight="1" x14ac:dyDescent="0.2">
      <c r="A34" s="47" t="s">
        <v>107</v>
      </c>
      <c r="B34" s="43" t="s">
        <v>16</v>
      </c>
      <c r="C34" s="42" t="s">
        <v>14</v>
      </c>
      <c r="D34" s="59">
        <v>3</v>
      </c>
      <c r="E34" s="59">
        <f t="shared" si="0"/>
        <v>3</v>
      </c>
      <c r="F34" s="51">
        <f>43.4/1000</f>
        <v>4.3400000000000001E-2</v>
      </c>
      <c r="G34" s="69">
        <f>ROUND(F34*E34,2)</f>
        <v>0.13</v>
      </c>
      <c r="H34" s="129">
        <v>347.87027297899004</v>
      </c>
      <c r="I34" s="70">
        <f t="shared" si="1"/>
        <v>45.223135487268706</v>
      </c>
      <c r="J34" s="144">
        <f>I34/12/C17</f>
        <v>6.8682242098397272E-3</v>
      </c>
    </row>
    <row r="35" spans="1:13" s="34" customFormat="1" ht="27" customHeight="1" x14ac:dyDescent="0.2">
      <c r="A35" s="47" t="s">
        <v>108</v>
      </c>
      <c r="B35" s="47" t="s">
        <v>17</v>
      </c>
      <c r="C35" s="42" t="s">
        <v>14</v>
      </c>
      <c r="D35" s="42">
        <v>1</v>
      </c>
      <c r="E35" s="42">
        <f t="shared" si="0"/>
        <v>1</v>
      </c>
      <c r="F35" s="51">
        <f>543.1/1000</f>
        <v>0.54310000000000003</v>
      </c>
      <c r="G35" s="69">
        <f>ROUND(E35*F35,2)</f>
        <v>0.54</v>
      </c>
      <c r="H35" s="131">
        <v>4062.4386728241252</v>
      </c>
      <c r="I35" s="70">
        <f t="shared" si="1"/>
        <v>2193.7168833250275</v>
      </c>
      <c r="J35" s="144">
        <f>I35/12/C17</f>
        <v>0.33316883593418195</v>
      </c>
    </row>
    <row r="36" spans="1:13" s="34" customFormat="1" ht="20.100000000000001" customHeight="1" x14ac:dyDescent="0.2">
      <c r="A36" s="47" t="s">
        <v>109</v>
      </c>
      <c r="B36" s="47" t="s">
        <v>18</v>
      </c>
      <c r="C36" s="42" t="s">
        <v>19</v>
      </c>
      <c r="D36" s="42">
        <v>1</v>
      </c>
      <c r="E36" s="42">
        <f t="shared" si="0"/>
        <v>1</v>
      </c>
      <c r="F36" s="51">
        <f>2/10/3</f>
        <v>6.6666666666666666E-2</v>
      </c>
      <c r="G36" s="69">
        <f>ROUND(F36*E36,2)</f>
        <v>7.0000000000000007E-2</v>
      </c>
      <c r="H36" s="131">
        <v>469.08312758334716</v>
      </c>
      <c r="I36" s="70">
        <f t="shared" si="1"/>
        <v>32.835818930834307</v>
      </c>
      <c r="J36" s="144">
        <f>I36/12/C17</f>
        <v>4.9869113253803391E-3</v>
      </c>
      <c r="K36" s="180"/>
      <c r="L36" s="181"/>
      <c r="M36" s="181"/>
    </row>
    <row r="37" spans="1:13" s="34" customFormat="1" ht="27.75" customHeight="1" x14ac:dyDescent="0.2">
      <c r="A37" s="47" t="s">
        <v>130</v>
      </c>
      <c r="B37" s="43" t="s">
        <v>129</v>
      </c>
      <c r="C37" s="42" t="s">
        <v>20</v>
      </c>
      <c r="D37" s="52">
        <v>156</v>
      </c>
      <c r="E37" s="52">
        <f t="shared" si="0"/>
        <v>156</v>
      </c>
      <c r="F37" s="51">
        <f>1/3</f>
        <v>0.33333333333333331</v>
      </c>
      <c r="G37" s="69">
        <f>ROUND(F37*E37,2)</f>
        <v>52</v>
      </c>
      <c r="H37" s="131">
        <v>76.247012456017927</v>
      </c>
      <c r="I37" s="70">
        <f t="shared" si="1"/>
        <v>3964.8446477129323</v>
      </c>
      <c r="J37" s="144">
        <f>I37/12/C17</f>
        <v>0.60215731846682041</v>
      </c>
    </row>
    <row r="38" spans="1:13" s="3" customFormat="1" ht="20.100000000000001" customHeight="1" x14ac:dyDescent="0.25">
      <c r="A38" s="161" t="s">
        <v>64</v>
      </c>
      <c r="B38" s="162"/>
      <c r="C38" s="162"/>
      <c r="D38" s="162"/>
      <c r="E38" s="162"/>
      <c r="F38" s="162"/>
      <c r="G38" s="162"/>
      <c r="H38" s="163"/>
      <c r="I38" s="103"/>
      <c r="J38" s="103"/>
    </row>
    <row r="39" spans="1:13" s="34" customFormat="1" ht="39.75" customHeight="1" x14ac:dyDescent="0.2">
      <c r="A39" s="48" t="s">
        <v>110</v>
      </c>
      <c r="B39" s="43" t="s">
        <v>22</v>
      </c>
      <c r="C39" s="42" t="s">
        <v>14</v>
      </c>
      <c r="D39" s="52">
        <v>26</v>
      </c>
      <c r="E39" s="52">
        <f>D39</f>
        <v>26</v>
      </c>
      <c r="F39" s="51">
        <f>(91.7+8)/1000</f>
        <v>9.9699999999999997E-2</v>
      </c>
      <c r="G39" s="51">
        <f>ROUND(E39*F39,2)</f>
        <v>2.59</v>
      </c>
      <c r="H39" s="131">
        <v>471.77166822001925</v>
      </c>
      <c r="I39" s="70">
        <f t="shared" ref="I39:I42" si="2">G39*H39</f>
        <v>1221.8886206898499</v>
      </c>
      <c r="J39" s="96">
        <f>I39/12/C17</f>
        <v>0.18557326722098441</v>
      </c>
    </row>
    <row r="40" spans="1:13" s="34" customFormat="1" ht="28.5" customHeight="1" x14ac:dyDescent="0.2">
      <c r="A40" s="48" t="s">
        <v>111</v>
      </c>
      <c r="B40" s="43" t="s">
        <v>44</v>
      </c>
      <c r="C40" s="42" t="s">
        <v>14</v>
      </c>
      <c r="D40" s="71">
        <v>26</v>
      </c>
      <c r="E40" s="71">
        <f>D40</f>
        <v>26</v>
      </c>
      <c r="F40" s="51">
        <f>(91.7+8)/1000</f>
        <v>9.9699999999999997E-2</v>
      </c>
      <c r="G40" s="51">
        <f>ROUND(E40*F40,2)</f>
        <v>2.59</v>
      </c>
      <c r="H40" s="131">
        <v>2828.2237654502946</v>
      </c>
      <c r="I40" s="70">
        <f t="shared" si="2"/>
        <v>7325.0995525162625</v>
      </c>
      <c r="J40" s="96">
        <f>I40/12/C17</f>
        <v>1.1124930977030956</v>
      </c>
    </row>
    <row r="41" spans="1:13" s="34" customFormat="1" ht="18.75" customHeight="1" x14ac:dyDescent="0.2">
      <c r="A41" s="47" t="s">
        <v>111</v>
      </c>
      <c r="B41" s="43" t="s">
        <v>23</v>
      </c>
      <c r="C41" s="42" t="s">
        <v>14</v>
      </c>
      <c r="D41" s="52">
        <v>6</v>
      </c>
      <c r="E41" s="52">
        <f>D41</f>
        <v>6</v>
      </c>
      <c r="F41" s="53">
        <f>43.4/1000</f>
        <v>4.3400000000000001E-2</v>
      </c>
      <c r="G41" s="51">
        <f>ROUND(E41*F41,2)</f>
        <v>0.26</v>
      </c>
      <c r="H41" s="132">
        <v>2828.2237654502946</v>
      </c>
      <c r="I41" s="51">
        <f t="shared" si="2"/>
        <v>735.33817901707664</v>
      </c>
      <c r="J41" s="96">
        <f>I41/12/C17</f>
        <v>0.11167884378486674</v>
      </c>
    </row>
    <row r="42" spans="1:13" s="34" customFormat="1" ht="20.100000000000001" customHeight="1" x14ac:dyDescent="0.2">
      <c r="A42" s="47" t="s">
        <v>112</v>
      </c>
      <c r="B42" s="43" t="s">
        <v>45</v>
      </c>
      <c r="C42" s="42" t="s">
        <v>14</v>
      </c>
      <c r="D42" s="52">
        <v>13</v>
      </c>
      <c r="E42" s="52">
        <f>D42</f>
        <v>13</v>
      </c>
      <c r="F42" s="51">
        <f>8/1000</f>
        <v>8.0000000000000002E-3</v>
      </c>
      <c r="G42" s="51">
        <f>ROUND(E42*F42,2)</f>
        <v>0.1</v>
      </c>
      <c r="H42" s="132">
        <v>576.61131034704374</v>
      </c>
      <c r="I42" s="51">
        <f t="shared" si="2"/>
        <v>57.661131034704376</v>
      </c>
      <c r="J42" s="96">
        <f>I42/12/C17</f>
        <v>8.7572339218006754E-3</v>
      </c>
    </row>
    <row r="43" spans="1:13" s="31" customFormat="1" ht="20.100000000000001" customHeight="1" x14ac:dyDescent="0.2">
      <c r="A43" s="77"/>
      <c r="B43" s="49" t="s">
        <v>24</v>
      </c>
      <c r="C43" s="58" t="s">
        <v>11</v>
      </c>
      <c r="D43" s="74"/>
      <c r="E43" s="74"/>
      <c r="F43" s="65">
        <v>1</v>
      </c>
      <c r="G43" s="65">
        <v>1</v>
      </c>
      <c r="H43" s="66">
        <v>175</v>
      </c>
      <c r="I43" s="65">
        <f>G43*H43</f>
        <v>175</v>
      </c>
      <c r="J43" s="96">
        <f>I43/12/C17</f>
        <v>2.6577972176659984E-2</v>
      </c>
    </row>
    <row r="44" spans="1:13" s="31" customFormat="1" ht="25.5" customHeight="1" x14ac:dyDescent="0.2">
      <c r="A44" s="47" t="s">
        <v>130</v>
      </c>
      <c r="B44" s="43" t="s">
        <v>129</v>
      </c>
      <c r="C44" s="42" t="s">
        <v>25</v>
      </c>
      <c r="D44" s="52">
        <v>156</v>
      </c>
      <c r="E44" s="52">
        <f>D44</f>
        <v>156</v>
      </c>
      <c r="F44" s="51">
        <f>1/3</f>
        <v>0.33333333333333331</v>
      </c>
      <c r="G44" s="51">
        <f>ROUND(E44*F44,2)</f>
        <v>52</v>
      </c>
      <c r="H44" s="132">
        <v>76.247012456017927</v>
      </c>
      <c r="I44" s="51">
        <f>G44*H44</f>
        <v>3964.8446477129323</v>
      </c>
      <c r="J44" s="96">
        <f>I44/12/C17</f>
        <v>0.60215731846682041</v>
      </c>
    </row>
    <row r="45" spans="1:13" s="31" customFormat="1" ht="21.75" customHeight="1" x14ac:dyDescent="0.2">
      <c r="A45" s="76"/>
      <c r="B45" s="43" t="s">
        <v>131</v>
      </c>
      <c r="C45" s="42" t="s">
        <v>21</v>
      </c>
      <c r="D45" s="52" t="s">
        <v>33</v>
      </c>
      <c r="E45" s="52"/>
      <c r="F45" s="51">
        <v>2</v>
      </c>
      <c r="G45" s="51">
        <f>F45</f>
        <v>2</v>
      </c>
      <c r="H45" s="67">
        <v>1782.05</v>
      </c>
      <c r="I45" s="51">
        <f>H45*F45</f>
        <v>3564.1</v>
      </c>
      <c r="J45" s="96">
        <f>I45/12/C17</f>
        <v>0.54129457505619338</v>
      </c>
    </row>
    <row r="46" spans="1:13" s="3" customFormat="1" ht="20.100000000000001" customHeight="1" x14ac:dyDescent="0.25">
      <c r="A46" s="161" t="s">
        <v>137</v>
      </c>
      <c r="B46" s="162"/>
      <c r="C46" s="162"/>
      <c r="D46" s="162"/>
      <c r="E46" s="162"/>
      <c r="F46" s="162"/>
      <c r="G46" s="162"/>
      <c r="H46" s="162"/>
      <c r="I46" s="61"/>
      <c r="J46" s="61"/>
    </row>
    <row r="47" spans="1:13" s="3" customFormat="1" ht="20.100000000000001" customHeight="1" x14ac:dyDescent="0.25">
      <c r="A47" s="161" t="s">
        <v>65</v>
      </c>
      <c r="B47" s="162"/>
      <c r="C47" s="162"/>
      <c r="D47" s="162"/>
      <c r="E47" s="162"/>
      <c r="F47" s="162"/>
      <c r="G47" s="162"/>
      <c r="H47" s="162"/>
      <c r="I47" s="61"/>
      <c r="J47" s="61"/>
    </row>
    <row r="48" spans="1:13" s="34" customFormat="1" ht="20.100000000000001" customHeight="1" x14ac:dyDescent="0.2">
      <c r="A48" s="62" t="s">
        <v>113</v>
      </c>
      <c r="B48" s="62" t="s">
        <v>66</v>
      </c>
      <c r="C48" s="71" t="s">
        <v>14</v>
      </c>
      <c r="D48" s="52">
        <v>1</v>
      </c>
      <c r="E48" s="52">
        <v>1</v>
      </c>
      <c r="F48" s="51">
        <f>491.4/1000</f>
        <v>0.4914</v>
      </c>
      <c r="G48" s="51">
        <f t="shared" ref="G48:G55" si="3">ROUND(E48*F48,2)</f>
        <v>0.49</v>
      </c>
      <c r="H48" s="128">
        <v>959.67377369787926</v>
      </c>
      <c r="I48" s="51">
        <f>G48*H48</f>
        <v>470.24014911196082</v>
      </c>
      <c r="J48" s="55">
        <f>I48/12/C17</f>
        <v>7.141731199683507E-2</v>
      </c>
    </row>
    <row r="49" spans="1:12" s="34" customFormat="1" ht="20.100000000000001" customHeight="1" x14ac:dyDescent="0.2">
      <c r="A49" s="54" t="s">
        <v>114</v>
      </c>
      <c r="B49" s="122" t="s">
        <v>67</v>
      </c>
      <c r="C49" s="74" t="s">
        <v>14</v>
      </c>
      <c r="D49" s="74">
        <v>1</v>
      </c>
      <c r="E49" s="52">
        <v>1</v>
      </c>
      <c r="F49" s="51">
        <f>177.4/1000</f>
        <v>0.1774</v>
      </c>
      <c r="G49" s="69">
        <f t="shared" si="3"/>
        <v>0.18</v>
      </c>
      <c r="H49" s="131">
        <v>789.96045257015044</v>
      </c>
      <c r="I49" s="68">
        <f>G49*H49</f>
        <v>142.19288146262707</v>
      </c>
      <c r="J49" s="82">
        <f>I49/12/C17</f>
        <v>2.1595419698473218E-2</v>
      </c>
    </row>
    <row r="50" spans="1:12" s="34" customFormat="1" ht="20.100000000000001" customHeight="1" x14ac:dyDescent="0.2">
      <c r="A50" s="54" t="s">
        <v>115</v>
      </c>
      <c r="B50" s="81" t="s">
        <v>68</v>
      </c>
      <c r="C50" s="85" t="s">
        <v>69</v>
      </c>
      <c r="D50" s="52">
        <v>1</v>
      </c>
      <c r="E50" s="52">
        <v>1</v>
      </c>
      <c r="F50" s="51">
        <f>88.45/100</f>
        <v>0.88450000000000006</v>
      </c>
      <c r="G50" s="51">
        <f t="shared" si="3"/>
        <v>0.88</v>
      </c>
      <c r="H50" s="132">
        <v>99.260920305930242</v>
      </c>
      <c r="I50" s="68">
        <f>H50*G50</f>
        <v>87.349609869218611</v>
      </c>
      <c r="J50" s="82">
        <f>I50/12/C17</f>
        <v>1.3266145718549694E-2</v>
      </c>
    </row>
    <row r="51" spans="1:12" s="34" customFormat="1" ht="24" customHeight="1" x14ac:dyDescent="0.2">
      <c r="A51" s="54" t="s">
        <v>116</v>
      </c>
      <c r="B51" s="81" t="s">
        <v>80</v>
      </c>
      <c r="C51" s="90" t="s">
        <v>14</v>
      </c>
      <c r="D51" s="87">
        <v>1</v>
      </c>
      <c r="E51" s="87">
        <v>1</v>
      </c>
      <c r="F51" s="88" t="s">
        <v>81</v>
      </c>
      <c r="G51" s="89">
        <f t="shared" si="3"/>
        <v>1.07</v>
      </c>
      <c r="H51" s="133">
        <v>827.18329768487422</v>
      </c>
      <c r="I51" s="86">
        <f>H51*G51</f>
        <v>885.08612852281544</v>
      </c>
      <c r="J51" s="157">
        <f>I51/C17/12</f>
        <v>0.13442168284472622</v>
      </c>
    </row>
    <row r="52" spans="1:12" s="34" customFormat="1" ht="24" customHeight="1" x14ac:dyDescent="0.2">
      <c r="A52" s="54" t="s">
        <v>117</v>
      </c>
      <c r="B52" s="81" t="s">
        <v>82</v>
      </c>
      <c r="C52" s="85" t="s">
        <v>14</v>
      </c>
      <c r="D52" s="87">
        <v>1</v>
      </c>
      <c r="E52" s="87">
        <v>1</v>
      </c>
      <c r="F52" s="86">
        <f>7.6/1000</f>
        <v>7.6E-3</v>
      </c>
      <c r="G52" s="86">
        <f t="shared" si="3"/>
        <v>0.01</v>
      </c>
      <c r="H52" s="134">
        <v>789.96045257015044</v>
      </c>
      <c r="I52" s="91">
        <f>H52*G52</f>
        <v>7.8996045257015046</v>
      </c>
      <c r="J52" s="158">
        <f>I52/12/C17</f>
        <v>1.1997455388040677E-3</v>
      </c>
    </row>
    <row r="53" spans="1:12" s="34" customFormat="1" ht="24" customHeight="1" x14ac:dyDescent="0.2">
      <c r="A53" s="62" t="s">
        <v>118</v>
      </c>
      <c r="B53" s="62" t="s">
        <v>26</v>
      </c>
      <c r="C53" s="52" t="s">
        <v>14</v>
      </c>
      <c r="D53" s="71">
        <v>2</v>
      </c>
      <c r="E53" s="52">
        <f t="shared" ref="E53:E59" si="4">D53</f>
        <v>2</v>
      </c>
      <c r="F53" s="83">
        <f>393/1000</f>
        <v>0.39300000000000002</v>
      </c>
      <c r="G53" s="84">
        <f t="shared" si="3"/>
        <v>0.79</v>
      </c>
      <c r="H53" s="135">
        <v>1685.9838332570112</v>
      </c>
      <c r="I53" s="63">
        <f>G53*H53</f>
        <v>1331.927228273039</v>
      </c>
      <c r="J53" s="56">
        <f>I53/12/C17</f>
        <v>0.202285284653581</v>
      </c>
    </row>
    <row r="54" spans="1:12" s="34" customFormat="1" ht="32.25" customHeight="1" x14ac:dyDescent="0.2">
      <c r="A54" s="62" t="s">
        <v>119</v>
      </c>
      <c r="B54" s="62" t="s">
        <v>27</v>
      </c>
      <c r="C54" s="52" t="s">
        <v>28</v>
      </c>
      <c r="D54" s="52">
        <v>2</v>
      </c>
      <c r="E54" s="52">
        <f t="shared" si="4"/>
        <v>2</v>
      </c>
      <c r="F54" s="72">
        <f>4/100</f>
        <v>0.04</v>
      </c>
      <c r="G54" s="73">
        <f t="shared" si="3"/>
        <v>0.08</v>
      </c>
      <c r="H54" s="131">
        <v>3793.4501821250915</v>
      </c>
      <c r="I54" s="70">
        <f>G54*H54</f>
        <v>303.47601457000735</v>
      </c>
      <c r="J54" s="55">
        <f>I54/12/C17</f>
        <v>4.6090154694430369E-2</v>
      </c>
    </row>
    <row r="55" spans="1:12" s="34" customFormat="1" ht="20.100000000000001" customHeight="1" x14ac:dyDescent="0.2">
      <c r="A55" s="62" t="s">
        <v>120</v>
      </c>
      <c r="B55" s="62" t="s">
        <v>29</v>
      </c>
      <c r="C55" s="52" t="s">
        <v>30</v>
      </c>
      <c r="D55" s="74">
        <v>2</v>
      </c>
      <c r="E55" s="52">
        <f t="shared" si="4"/>
        <v>2</v>
      </c>
      <c r="F55" s="51">
        <f>1/100</f>
        <v>0.01</v>
      </c>
      <c r="G55" s="51">
        <f t="shared" si="3"/>
        <v>0.02</v>
      </c>
      <c r="H55" s="131">
        <v>7852.4475229342761</v>
      </c>
      <c r="I55" s="70">
        <f>G55*H55</f>
        <v>157.04895045868554</v>
      </c>
      <c r="J55" s="55">
        <f>I55/12/C17</f>
        <v>2.3851672203797691E-2</v>
      </c>
      <c r="L55" s="36"/>
    </row>
    <row r="56" spans="1:12" s="34" customFormat="1" ht="23.25" customHeight="1" x14ac:dyDescent="0.2">
      <c r="A56" s="80" t="s">
        <v>121</v>
      </c>
      <c r="B56" s="79" t="s">
        <v>96</v>
      </c>
      <c r="C56" s="139" t="s">
        <v>79</v>
      </c>
      <c r="D56" s="74">
        <v>2</v>
      </c>
      <c r="E56" s="52">
        <f t="shared" si="4"/>
        <v>2</v>
      </c>
      <c r="F56" s="51">
        <v>16</v>
      </c>
      <c r="G56" s="51">
        <f>ROUND(F56*E56,2)</f>
        <v>32</v>
      </c>
      <c r="H56" s="131">
        <v>167.22937843350775</v>
      </c>
      <c r="I56" s="70">
        <f>H56*G56</f>
        <v>5351.3401098722479</v>
      </c>
      <c r="J56" s="55">
        <f>I56/12/C17</f>
        <v>0.81273010598873818</v>
      </c>
      <c r="L56" s="36"/>
    </row>
    <row r="57" spans="1:12" s="34" customFormat="1" ht="20.100000000000001" customHeight="1" x14ac:dyDescent="0.2">
      <c r="A57" s="62" t="s">
        <v>31</v>
      </c>
      <c r="B57" s="62" t="s">
        <v>32</v>
      </c>
      <c r="C57" s="52" t="s">
        <v>25</v>
      </c>
      <c r="D57" s="52">
        <v>1</v>
      </c>
      <c r="E57" s="52">
        <f t="shared" si="4"/>
        <v>1</v>
      </c>
      <c r="F57" s="51">
        <v>16</v>
      </c>
      <c r="G57" s="51">
        <f>ROUND(E57*F57,2)</f>
        <v>16</v>
      </c>
      <c r="H57" s="132">
        <v>77.829487474763056</v>
      </c>
      <c r="I57" s="70">
        <f t="shared" ref="I57" si="5">G57*H57</f>
        <v>1245.2717995962089</v>
      </c>
      <c r="J57" s="55">
        <f>I57/12/C17</f>
        <v>0.1891245670974134</v>
      </c>
    </row>
    <row r="58" spans="1:12" s="34" customFormat="1" ht="20.100000000000001" customHeight="1" x14ac:dyDescent="0.2">
      <c r="A58" s="62" t="s">
        <v>122</v>
      </c>
      <c r="B58" s="62" t="s">
        <v>97</v>
      </c>
      <c r="C58" s="52" t="s">
        <v>14</v>
      </c>
      <c r="D58" s="52">
        <v>1</v>
      </c>
      <c r="E58" s="52">
        <f t="shared" si="4"/>
        <v>1</v>
      </c>
      <c r="F58" s="51">
        <f>F53</f>
        <v>0.39300000000000002</v>
      </c>
      <c r="G58" s="51">
        <f>ROUND(E58*F58,2)</f>
        <v>0.39</v>
      </c>
      <c r="H58" s="135">
        <v>1685.9838332570112</v>
      </c>
      <c r="I58" s="51">
        <f>H58*G58</f>
        <v>657.53369497023436</v>
      </c>
      <c r="J58" s="55">
        <f>I58/12/C17</f>
        <v>9.986235571505897E-2</v>
      </c>
    </row>
    <row r="59" spans="1:12" s="34" customFormat="1" ht="28.5" customHeight="1" x14ac:dyDescent="0.2">
      <c r="A59" s="54" t="s">
        <v>123</v>
      </c>
      <c r="B59" s="122" t="s">
        <v>70</v>
      </c>
      <c r="C59" s="86" t="s">
        <v>71</v>
      </c>
      <c r="D59" s="52">
        <v>2</v>
      </c>
      <c r="E59" s="52">
        <f t="shared" si="4"/>
        <v>2</v>
      </c>
      <c r="F59" s="51">
        <v>2</v>
      </c>
      <c r="G59" s="51">
        <f>ROUND(E59*F59,2)</f>
        <v>4</v>
      </c>
      <c r="H59" s="132">
        <v>189.67654191720962</v>
      </c>
      <c r="I59" s="51">
        <f>H59*G59</f>
        <v>758.70616766883848</v>
      </c>
      <c r="J59" s="55">
        <f>I59/12/C17</f>
        <v>0.11522783665464408</v>
      </c>
    </row>
    <row r="60" spans="1:12" s="3" customFormat="1" ht="20.100000000000001" customHeight="1" x14ac:dyDescent="0.25">
      <c r="A60" s="161" t="s">
        <v>136</v>
      </c>
      <c r="B60" s="164"/>
      <c r="C60" s="164"/>
      <c r="D60" s="164"/>
      <c r="E60" s="164"/>
      <c r="F60" s="164"/>
      <c r="G60" s="164"/>
      <c r="H60" s="164"/>
      <c r="I60" s="103"/>
      <c r="J60" s="119"/>
    </row>
    <row r="61" spans="1:12" ht="20.100000000000001" customHeight="1" x14ac:dyDescent="0.25">
      <c r="A61" s="50"/>
      <c r="B61" s="155" t="s">
        <v>134</v>
      </c>
      <c r="C61" s="50"/>
      <c r="D61" s="60"/>
      <c r="E61" s="60"/>
      <c r="F61" s="60"/>
      <c r="G61" s="60"/>
      <c r="H61" s="57"/>
      <c r="I61" s="60"/>
      <c r="J61" s="60"/>
    </row>
    <row r="62" spans="1:12" s="33" customFormat="1" ht="27.75" customHeight="1" x14ac:dyDescent="0.25">
      <c r="A62" s="47" t="s">
        <v>124</v>
      </c>
      <c r="B62" s="92" t="s">
        <v>98</v>
      </c>
      <c r="C62" s="93" t="s">
        <v>9</v>
      </c>
      <c r="D62" s="52" t="s">
        <v>33</v>
      </c>
      <c r="E62" s="52">
        <f>3</f>
        <v>3</v>
      </c>
      <c r="F62" s="51">
        <f>491.4/100*0.1</f>
        <v>0.4914</v>
      </c>
      <c r="G62" s="51">
        <f>ROUND(E62*F62,2)</f>
        <v>1.47</v>
      </c>
      <c r="H62" s="136">
        <v>2102.2236946265702</v>
      </c>
      <c r="I62" s="70">
        <f>G62*H62</f>
        <v>3090.2688311010584</v>
      </c>
      <c r="J62" s="96">
        <f>I62/12/C17</f>
        <v>0.46933188006516285</v>
      </c>
    </row>
    <row r="63" spans="1:12" s="32" customFormat="1" ht="19.5" customHeight="1" x14ac:dyDescent="0.25">
      <c r="A63" s="106"/>
      <c r="B63" s="107" t="s">
        <v>83</v>
      </c>
      <c r="C63" s="85"/>
      <c r="D63" s="52"/>
      <c r="E63" s="52"/>
      <c r="F63" s="51"/>
      <c r="G63" s="51"/>
      <c r="H63" s="108"/>
      <c r="I63" s="95"/>
      <c r="J63" s="96"/>
    </row>
    <row r="64" spans="1:12" s="32" customFormat="1" ht="30" customHeight="1" x14ac:dyDescent="0.25">
      <c r="A64" s="106"/>
      <c r="B64" s="109" t="s">
        <v>84</v>
      </c>
      <c r="C64" s="110" t="s">
        <v>85</v>
      </c>
      <c r="D64" s="110">
        <v>1</v>
      </c>
      <c r="E64" s="110">
        <v>1</v>
      </c>
      <c r="F64" s="111">
        <f>47/10</f>
        <v>4.7</v>
      </c>
      <c r="G64" s="112">
        <f>ROUND(F64*E64,2)</f>
        <v>4.7</v>
      </c>
      <c r="H64" s="110">
        <v>11.15</v>
      </c>
      <c r="I64" s="102">
        <f t="shared" ref="I64:I69" si="6">H64*G64</f>
        <v>52.405000000000001</v>
      </c>
      <c r="J64" s="96">
        <f>I64/12/C17</f>
        <v>7.9589636109592358E-3</v>
      </c>
    </row>
    <row r="65" spans="1:10" s="32" customFormat="1" ht="30" customHeight="1" x14ac:dyDescent="0.25">
      <c r="A65" s="106"/>
      <c r="B65" s="113" t="s">
        <v>86</v>
      </c>
      <c r="C65" s="114" t="s">
        <v>87</v>
      </c>
      <c r="D65" s="114">
        <v>1</v>
      </c>
      <c r="E65" s="114">
        <v>1</v>
      </c>
      <c r="F65" s="115">
        <v>85</v>
      </c>
      <c r="G65" s="116">
        <f>ROUND(F65*E65,2)</f>
        <v>85</v>
      </c>
      <c r="H65" s="114">
        <v>5.56</v>
      </c>
      <c r="I65" s="102">
        <f t="shared" si="6"/>
        <v>472.59999999999997</v>
      </c>
      <c r="J65" s="96">
        <f>I65/12/C17</f>
        <v>7.1775712289654334E-2</v>
      </c>
    </row>
    <row r="66" spans="1:10" s="32" customFormat="1" ht="30" customHeight="1" x14ac:dyDescent="0.25">
      <c r="A66" s="106"/>
      <c r="B66" s="113" t="s">
        <v>88</v>
      </c>
      <c r="C66" s="114" t="s">
        <v>89</v>
      </c>
      <c r="D66" s="114">
        <v>1</v>
      </c>
      <c r="E66" s="114">
        <v>1</v>
      </c>
      <c r="F66" s="115">
        <v>22</v>
      </c>
      <c r="G66" s="116">
        <f>ROUND(22*E66,2)</f>
        <v>22</v>
      </c>
      <c r="H66" s="114">
        <v>11.15</v>
      </c>
      <c r="I66" s="102">
        <f t="shared" si="6"/>
        <v>245.3</v>
      </c>
      <c r="J66" s="96">
        <f>I66/12/C17</f>
        <v>3.7254723285341108E-2</v>
      </c>
    </row>
    <row r="67" spans="1:10" s="32" customFormat="1" ht="30" customHeight="1" x14ac:dyDescent="0.25">
      <c r="A67" s="106"/>
      <c r="B67" s="113" t="s">
        <v>90</v>
      </c>
      <c r="C67" s="114" t="s">
        <v>91</v>
      </c>
      <c r="D67" s="114">
        <v>1</v>
      </c>
      <c r="E67" s="114">
        <v>1</v>
      </c>
      <c r="F67" s="115">
        <v>47</v>
      </c>
      <c r="G67" s="116">
        <f>ROUND(47*E67,2)</f>
        <v>47</v>
      </c>
      <c r="H67" s="114">
        <v>16.68</v>
      </c>
      <c r="I67" s="102">
        <f t="shared" si="6"/>
        <v>783.96</v>
      </c>
      <c r="J67" s="96">
        <f>I67/12/C17</f>
        <v>0.11906324038636777</v>
      </c>
    </row>
    <row r="68" spans="1:10" s="32" customFormat="1" ht="19.5" customHeight="1" x14ac:dyDescent="0.25">
      <c r="A68" s="106"/>
      <c r="B68" s="117" t="s">
        <v>92</v>
      </c>
      <c r="C68" s="98" t="s">
        <v>93</v>
      </c>
      <c r="D68" s="98">
        <v>1</v>
      </c>
      <c r="E68" s="98">
        <v>1</v>
      </c>
      <c r="F68" s="99">
        <v>16</v>
      </c>
      <c r="G68" s="100">
        <f>ROUND(E68*F68,2)</f>
        <v>16</v>
      </c>
      <c r="H68" s="98">
        <v>94.51</v>
      </c>
      <c r="I68" s="102">
        <f t="shared" si="6"/>
        <v>1512.16</v>
      </c>
      <c r="J68" s="96">
        <f>I68/C17/12</f>
        <v>0.22965797946661806</v>
      </c>
    </row>
    <row r="69" spans="1:10" s="32" customFormat="1" ht="29.25" customHeight="1" x14ac:dyDescent="0.25">
      <c r="A69" s="106"/>
      <c r="B69" s="117" t="s">
        <v>100</v>
      </c>
      <c r="C69" s="114" t="s">
        <v>91</v>
      </c>
      <c r="D69" s="114">
        <v>1</v>
      </c>
      <c r="E69" s="114">
        <v>1</v>
      </c>
      <c r="F69" s="115">
        <v>8</v>
      </c>
      <c r="G69" s="116">
        <f>ROUND(8*E69,2)</f>
        <v>8</v>
      </c>
      <c r="H69" s="118">
        <v>22.23</v>
      </c>
      <c r="I69" s="102">
        <f t="shared" si="6"/>
        <v>177.84</v>
      </c>
      <c r="J69" s="96">
        <f>I69/12/C17</f>
        <v>2.7009294696555494E-2</v>
      </c>
    </row>
    <row r="70" spans="1:10" s="32" customFormat="1" ht="16.5" customHeight="1" x14ac:dyDescent="0.25">
      <c r="A70" s="78"/>
      <c r="B70" s="105" t="s">
        <v>72</v>
      </c>
      <c r="C70" s="85" t="s">
        <v>73</v>
      </c>
      <c r="D70" s="52">
        <v>1</v>
      </c>
      <c r="E70" s="52">
        <v>1</v>
      </c>
      <c r="F70" s="51">
        <v>16</v>
      </c>
      <c r="G70" s="51">
        <f>ROUND(16*E70,2)</f>
        <v>16</v>
      </c>
      <c r="H70" s="94">
        <v>763</v>
      </c>
      <c r="I70" s="95">
        <f>H70*G70</f>
        <v>12208</v>
      </c>
      <c r="J70" s="96">
        <f>I70/12/C17</f>
        <v>1.8540793390438004</v>
      </c>
    </row>
    <row r="71" spans="1:10" s="32" customFormat="1" ht="16.5" customHeight="1" x14ac:dyDescent="0.25">
      <c r="A71" s="78"/>
      <c r="B71" s="105"/>
      <c r="C71" s="123"/>
      <c r="D71" s="52"/>
      <c r="E71" s="52"/>
      <c r="F71" s="51"/>
      <c r="G71" s="51"/>
      <c r="H71" s="94"/>
      <c r="I71" s="95"/>
      <c r="J71" s="96"/>
    </row>
    <row r="72" spans="1:10" s="32" customFormat="1" ht="30.75" customHeight="1" x14ac:dyDescent="0.25">
      <c r="A72" s="76"/>
      <c r="B72" s="92" t="s">
        <v>132</v>
      </c>
      <c r="C72" s="93" t="s">
        <v>55</v>
      </c>
      <c r="D72" s="98">
        <v>12</v>
      </c>
      <c r="E72" s="98">
        <f>D72</f>
        <v>12</v>
      </c>
      <c r="F72" s="99">
        <v>548.70000000000005</v>
      </c>
      <c r="G72" s="100">
        <f>ROUND(F72*E72,2)</f>
        <v>6584.4</v>
      </c>
      <c r="H72" s="101">
        <f>0.73+0.73+1.08+0.9</f>
        <v>3.44</v>
      </c>
      <c r="I72" s="102">
        <f>H72*G72</f>
        <v>22650.335999999999</v>
      </c>
      <c r="J72" s="96">
        <f>I72/12/C17</f>
        <v>3.44</v>
      </c>
    </row>
    <row r="73" spans="1:10" s="3" customFormat="1" ht="20.100000000000001" customHeight="1" x14ac:dyDescent="0.25">
      <c r="A73" s="161" t="s">
        <v>135</v>
      </c>
      <c r="B73" s="162"/>
      <c r="C73" s="162"/>
      <c r="D73" s="162"/>
      <c r="E73" s="162"/>
      <c r="F73" s="162"/>
      <c r="G73" s="162"/>
      <c r="H73" s="162"/>
      <c r="I73" s="97"/>
      <c r="J73" s="138"/>
    </row>
    <row r="74" spans="1:10" s="32" customFormat="1" ht="20.100000000000001" customHeight="1" x14ac:dyDescent="0.25">
      <c r="A74" s="47" t="s">
        <v>125</v>
      </c>
      <c r="B74" s="92" t="s">
        <v>34</v>
      </c>
      <c r="C74" s="93" t="s">
        <v>35</v>
      </c>
      <c r="D74" s="42">
        <v>1</v>
      </c>
      <c r="E74" s="42">
        <v>1</v>
      </c>
      <c r="F74" s="51">
        <f>2374/100</f>
        <v>23.74</v>
      </c>
      <c r="G74" s="51">
        <f>E74*F74</f>
        <v>23.74</v>
      </c>
      <c r="H74" s="136">
        <v>287.1495826997529</v>
      </c>
      <c r="I74" s="95">
        <f>G74*H74</f>
        <v>6816.9310932921335</v>
      </c>
      <c r="J74" s="96">
        <f>I74/12/C17</f>
        <v>1.0353154567298666</v>
      </c>
    </row>
    <row r="75" spans="1:10" s="32" customFormat="1" ht="20.100000000000001" customHeight="1" x14ac:dyDescent="0.25">
      <c r="A75" s="47" t="s">
        <v>126</v>
      </c>
      <c r="B75" s="92" t="s">
        <v>36</v>
      </c>
      <c r="C75" s="93" t="s">
        <v>37</v>
      </c>
      <c r="D75" s="42">
        <v>1</v>
      </c>
      <c r="E75" s="42">
        <v>1</v>
      </c>
      <c r="F75" s="51">
        <f>2374/1000</f>
        <v>2.3740000000000001</v>
      </c>
      <c r="G75" s="51">
        <f>E75*F75</f>
        <v>2.3740000000000001</v>
      </c>
      <c r="H75" s="136">
        <v>201.43890720264957</v>
      </c>
      <c r="I75" s="95">
        <f>G75*H75</f>
        <v>478.21596569909013</v>
      </c>
      <c r="J75" s="96">
        <f>I75/12/C17</f>
        <v>7.2628632175914296E-2</v>
      </c>
    </row>
    <row r="76" spans="1:10" s="32" customFormat="1" ht="20.100000000000001" customHeight="1" x14ac:dyDescent="0.25">
      <c r="A76" s="47" t="s">
        <v>127</v>
      </c>
      <c r="B76" s="92" t="s">
        <v>38</v>
      </c>
      <c r="C76" s="93" t="s">
        <v>39</v>
      </c>
      <c r="D76" s="42">
        <v>1</v>
      </c>
      <c r="E76" s="42">
        <v>1</v>
      </c>
      <c r="F76" s="51">
        <f>194.4/100</f>
        <v>1.944</v>
      </c>
      <c r="G76" s="51">
        <f>E76*F76</f>
        <v>1.944</v>
      </c>
      <c r="H76" s="136">
        <v>2529.6209996383182</v>
      </c>
      <c r="I76" s="95">
        <f>G76*H76</f>
        <v>4917.5832232968905</v>
      </c>
      <c r="J76" s="96">
        <f>I76/12/C17</f>
        <v>0.74685365762968381</v>
      </c>
    </row>
    <row r="77" spans="1:10" s="32" customFormat="1" ht="26.25" customHeight="1" x14ac:dyDescent="0.25">
      <c r="A77" s="47" t="s">
        <v>128</v>
      </c>
      <c r="B77" s="92" t="s">
        <v>40</v>
      </c>
      <c r="C77" s="93" t="s">
        <v>41</v>
      </c>
      <c r="D77" s="42" t="s">
        <v>139</v>
      </c>
      <c r="E77" s="42"/>
      <c r="F77" s="51">
        <v>6</v>
      </c>
      <c r="G77" s="51">
        <v>6</v>
      </c>
      <c r="H77" s="136">
        <v>60.814789201520632</v>
      </c>
      <c r="I77" s="95">
        <f>G77*H77</f>
        <v>364.88873520912381</v>
      </c>
      <c r="J77" s="96">
        <f>I77/12/C17</f>
        <v>5.5417158011227104E-2</v>
      </c>
    </row>
    <row r="78" spans="1:10" s="3" customFormat="1" ht="20.100000000000001" customHeight="1" x14ac:dyDescent="0.25">
      <c r="A78" s="161" t="s">
        <v>140</v>
      </c>
      <c r="B78" s="162"/>
      <c r="C78" s="162"/>
      <c r="D78" s="162"/>
      <c r="E78" s="162"/>
      <c r="F78" s="162"/>
      <c r="G78" s="162"/>
      <c r="H78" s="163"/>
      <c r="I78" s="103"/>
      <c r="J78" s="103"/>
    </row>
    <row r="79" spans="1:10" s="3" customFormat="1" ht="66" customHeight="1" x14ac:dyDescent="0.25">
      <c r="A79" s="120"/>
      <c r="B79" s="156" t="s">
        <v>141</v>
      </c>
      <c r="C79" s="85"/>
      <c r="D79" s="103"/>
      <c r="E79" s="103"/>
      <c r="F79" s="42"/>
      <c r="G79" s="42"/>
      <c r="H79" s="137"/>
      <c r="I79" s="51">
        <v>28500</v>
      </c>
      <c r="J79" s="51">
        <f>I79/12/C17</f>
        <v>4.328412611627483</v>
      </c>
    </row>
    <row r="80" spans="1:10" ht="24" customHeight="1" x14ac:dyDescent="0.25">
      <c r="A80" s="169" t="s">
        <v>56</v>
      </c>
      <c r="B80" s="170"/>
      <c r="C80" s="170"/>
      <c r="D80" s="170"/>
      <c r="E80" s="170"/>
      <c r="F80" s="170"/>
      <c r="G80" s="170"/>
      <c r="H80" s="171"/>
      <c r="I80" s="40">
        <f>SUM(I25:I77)</f>
        <v>110573.75483183579</v>
      </c>
      <c r="J80" s="41"/>
    </row>
    <row r="81" spans="1:12" ht="25.5" customHeight="1" x14ac:dyDescent="0.25">
      <c r="A81" s="169" t="s">
        <v>57</v>
      </c>
      <c r="B81" s="170"/>
      <c r="C81" s="170"/>
      <c r="D81" s="170"/>
      <c r="E81" s="170"/>
      <c r="F81" s="170"/>
      <c r="G81" s="170"/>
      <c r="H81" s="171"/>
      <c r="I81" s="40">
        <f>SUM(I79:I79)</f>
        <v>28500</v>
      </c>
      <c r="J81" s="41"/>
    </row>
    <row r="82" spans="1:12" ht="21" customHeight="1" x14ac:dyDescent="0.25">
      <c r="A82" s="172" t="s">
        <v>133</v>
      </c>
      <c r="B82" s="173"/>
      <c r="C82" s="173"/>
      <c r="D82" s="173"/>
      <c r="E82" s="173"/>
      <c r="F82" s="173"/>
      <c r="G82" s="173"/>
      <c r="H82" s="174"/>
      <c r="I82" s="40"/>
      <c r="J82" s="41"/>
    </row>
    <row r="83" spans="1:12" ht="23.25" customHeight="1" x14ac:dyDescent="0.25">
      <c r="A83" s="169" t="s">
        <v>58</v>
      </c>
      <c r="B83" s="170"/>
      <c r="C83" s="170"/>
      <c r="D83" s="170"/>
      <c r="E83" s="170"/>
      <c r="F83" s="170"/>
      <c r="G83" s="170"/>
      <c r="H83" s="171"/>
      <c r="I83" s="40">
        <f>I80+I81</f>
        <v>139073.7548318358</v>
      </c>
      <c r="J83" s="41"/>
    </row>
    <row r="84" spans="1:12" ht="18.75" customHeight="1" x14ac:dyDescent="0.25">
      <c r="A84" s="124" t="s">
        <v>42</v>
      </c>
      <c r="B84" s="125"/>
      <c r="C84" s="125"/>
      <c r="D84" s="125"/>
      <c r="E84" s="125"/>
      <c r="F84" s="125"/>
      <c r="G84" s="125"/>
      <c r="H84" s="126"/>
      <c r="I84" s="38">
        <f>I83*0.2</f>
        <v>27814.750966367163</v>
      </c>
      <c r="J84" s="13"/>
    </row>
    <row r="85" spans="1:12" ht="19.5" customHeight="1" x14ac:dyDescent="0.25">
      <c r="A85" s="175" t="s">
        <v>59</v>
      </c>
      <c r="B85" s="176"/>
      <c r="C85" s="176"/>
      <c r="D85" s="176"/>
      <c r="E85" s="176"/>
      <c r="F85" s="176"/>
      <c r="G85" s="176"/>
      <c r="H85" s="177"/>
      <c r="I85" s="39">
        <f>I84+I83</f>
        <v>166888.50579820297</v>
      </c>
      <c r="J85" s="13"/>
    </row>
    <row r="86" spans="1:12" ht="21" customHeight="1" x14ac:dyDescent="0.25">
      <c r="A86" s="175" t="s">
        <v>60</v>
      </c>
      <c r="B86" s="176"/>
      <c r="C86" s="176"/>
      <c r="D86" s="176"/>
      <c r="E86" s="176"/>
      <c r="F86" s="176"/>
      <c r="G86" s="176"/>
      <c r="H86" s="177"/>
      <c r="I86" s="121">
        <f>I83/C17/12</f>
        <v>21.121705065280935</v>
      </c>
      <c r="J86" s="149"/>
      <c r="K86" s="153"/>
      <c r="L86" s="153"/>
    </row>
    <row r="87" spans="1:12" ht="24.75" customHeight="1" x14ac:dyDescent="0.25">
      <c r="A87" s="175" t="s">
        <v>61</v>
      </c>
      <c r="B87" s="176"/>
      <c r="C87" s="176"/>
      <c r="D87" s="176"/>
      <c r="E87" s="176"/>
      <c r="F87" s="176"/>
      <c r="G87" s="176"/>
      <c r="H87" s="177"/>
      <c r="I87" s="121">
        <f>I85/C17/12</f>
        <v>25.346046078337125</v>
      </c>
      <c r="J87" s="154"/>
      <c r="K87" s="153"/>
      <c r="L87" s="153"/>
    </row>
    <row r="88" spans="1:12" ht="34.5" customHeight="1" x14ac:dyDescent="0.25">
      <c r="A88" s="168" t="s">
        <v>62</v>
      </c>
      <c r="B88" s="168"/>
      <c r="C88" s="168"/>
      <c r="D88" s="168"/>
      <c r="E88" s="168"/>
      <c r="F88" s="168"/>
      <c r="G88" s="168"/>
      <c r="H88" s="168"/>
      <c r="I88" s="168"/>
      <c r="J88" s="168"/>
    </row>
    <row r="89" spans="1:12" ht="16.5" customHeight="1" x14ac:dyDescent="0.25">
      <c r="A89" s="141"/>
      <c r="B89" s="141"/>
      <c r="C89" s="141"/>
      <c r="D89" s="141"/>
      <c r="E89" s="141"/>
      <c r="F89" s="141"/>
      <c r="G89" s="141"/>
      <c r="H89" s="141"/>
      <c r="I89" s="142"/>
      <c r="J89" s="143"/>
    </row>
    <row r="90" spans="1:12" ht="22.5" customHeight="1" x14ac:dyDescent="0.25">
      <c r="A90" s="14"/>
      <c r="B90" s="15"/>
      <c r="C90" s="16"/>
      <c r="D90" s="17"/>
      <c r="E90" s="17"/>
      <c r="F90" s="75"/>
      <c r="G90" s="16"/>
      <c r="H90" s="167"/>
      <c r="I90" s="167"/>
      <c r="J90" s="167"/>
    </row>
    <row r="91" spans="1:12" x14ac:dyDescent="0.25">
      <c r="A91" s="14"/>
      <c r="B91" s="15"/>
      <c r="C91" s="16"/>
      <c r="D91" s="17"/>
      <c r="E91" s="17"/>
      <c r="F91" s="75"/>
      <c r="G91" s="16"/>
      <c r="H91" s="26"/>
      <c r="I91" s="18"/>
    </row>
    <row r="92" spans="1:12" x14ac:dyDescent="0.25">
      <c r="B92" s="15"/>
      <c r="C92" s="16"/>
      <c r="D92" s="17"/>
      <c r="E92" s="17"/>
      <c r="F92" s="16"/>
      <c r="G92" s="16"/>
      <c r="H92" s="167"/>
      <c r="I92" s="167"/>
      <c r="J92" s="167"/>
    </row>
    <row r="93" spans="1:12" x14ac:dyDescent="0.25">
      <c r="B93" s="20"/>
      <c r="C93" s="21"/>
      <c r="D93" s="21"/>
      <c r="E93" s="21"/>
      <c r="F93" s="21"/>
      <c r="G93" s="21"/>
      <c r="H93" s="21"/>
      <c r="I93" s="21"/>
    </row>
    <row r="94" spans="1:12" x14ac:dyDescent="0.25">
      <c r="B94" s="22"/>
      <c r="C94" s="21"/>
      <c r="D94" s="21"/>
      <c r="E94" s="21"/>
      <c r="F94" s="21"/>
      <c r="G94" s="21"/>
      <c r="H94" s="21"/>
      <c r="I94" s="150"/>
      <c r="J94" s="152"/>
    </row>
    <row r="95" spans="1:12" x14ac:dyDescent="0.25">
      <c r="B95" s="23"/>
      <c r="C95" s="24"/>
      <c r="D95" s="24"/>
      <c r="E95" s="24"/>
      <c r="F95" s="24"/>
      <c r="G95" s="23"/>
      <c r="H95" s="29"/>
      <c r="I95" s="151"/>
    </row>
    <row r="96" spans="1:12" x14ac:dyDescent="0.25">
      <c r="B96" s="23"/>
      <c r="C96" s="24"/>
      <c r="D96" s="24"/>
      <c r="E96" s="24"/>
      <c r="F96" s="24"/>
      <c r="G96" s="23"/>
      <c r="H96" s="29"/>
      <c r="I96" s="23"/>
    </row>
    <row r="97" spans="2:10" x14ac:dyDescent="0.25">
      <c r="B97" s="23"/>
      <c r="C97" s="24"/>
      <c r="D97" s="24"/>
      <c r="E97" s="24"/>
      <c r="F97" s="24"/>
      <c r="G97" s="23"/>
      <c r="H97" s="29"/>
      <c r="I97" s="145"/>
      <c r="J97" s="146"/>
    </row>
    <row r="98" spans="2:10" x14ac:dyDescent="0.25">
      <c r="I98" s="147"/>
      <c r="J98" s="148"/>
    </row>
    <row r="103" spans="2:10" x14ac:dyDescent="0.25">
      <c r="F103" s="25" t="s">
        <v>75</v>
      </c>
    </row>
    <row r="105" spans="2:10" x14ac:dyDescent="0.25">
      <c r="F105" s="25" t="s">
        <v>74</v>
      </c>
    </row>
    <row r="108" spans="2:10" x14ac:dyDescent="0.25">
      <c r="F108" s="25" t="s">
        <v>75</v>
      </c>
    </row>
  </sheetData>
  <mergeCells count="33">
    <mergeCell ref="G2:J6"/>
    <mergeCell ref="B20:J20"/>
    <mergeCell ref="A24:J24"/>
    <mergeCell ref="K36:M36"/>
    <mergeCell ref="C10:F10"/>
    <mergeCell ref="C11:F11"/>
    <mergeCell ref="A30:H30"/>
    <mergeCell ref="C19:F19"/>
    <mergeCell ref="C17:F17"/>
    <mergeCell ref="C18:F18"/>
    <mergeCell ref="C12:F12"/>
    <mergeCell ref="C13:F13"/>
    <mergeCell ref="C14:F14"/>
    <mergeCell ref="C15:F15"/>
    <mergeCell ref="C16:F16"/>
    <mergeCell ref="A21:J21"/>
    <mergeCell ref="H90:J90"/>
    <mergeCell ref="H92:J92"/>
    <mergeCell ref="A46:H46"/>
    <mergeCell ref="A47:H47"/>
    <mergeCell ref="A88:J88"/>
    <mergeCell ref="A81:H81"/>
    <mergeCell ref="A82:H82"/>
    <mergeCell ref="A83:H83"/>
    <mergeCell ref="A85:H85"/>
    <mergeCell ref="A86:H86"/>
    <mergeCell ref="A87:H87"/>
    <mergeCell ref="A80:H80"/>
    <mergeCell ref="A31:H31"/>
    <mergeCell ref="A38:H38"/>
    <mergeCell ref="A60:H60"/>
    <mergeCell ref="A78:H78"/>
    <mergeCell ref="A73:H73"/>
  </mergeCells>
  <pageMargins left="0.31496062992125984" right="0.31496062992125984" top="0.15748031496062992" bottom="0.15748031496062992" header="0" footer="0"/>
  <pageSetup paperSize="9" scale="54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Тимирязева, 8 </vt:lpstr>
      <vt:lpstr>'Тимирязева, 8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2019-08-28T08:31:31Z</dcterms:modified>
</cp:coreProperties>
</file>